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\2024\Paper write\Pumping extractions\"/>
    </mc:Choice>
  </mc:AlternateContent>
  <xr:revisionPtr revIDLastSave="0" documentId="8_{825CC4D8-D4F8-4D2B-9372-B31AD7C12363}" xr6:coauthVersionLast="47" xr6:coauthVersionMax="47" xr10:uidLastSave="{00000000-0000-0000-0000-000000000000}"/>
  <bookViews>
    <workbookView xWindow="-103" yWindow="-103" windowWidth="21806" windowHeight="13886" xr2:uid="{2BE5DAA2-B9BD-4C3D-9B67-FB939E159BF4}"/>
  </bookViews>
  <sheets>
    <sheet name="filter data" sheetId="3" r:id="rId1"/>
    <sheet name="77°S insola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28" i="3" l="1"/>
  <c r="W307" i="3"/>
  <c r="V307" i="3"/>
  <c r="T307" i="3"/>
  <c r="S307" i="3"/>
  <c r="V306" i="3"/>
  <c r="X306" i="3" s="1"/>
  <c r="T306" i="3"/>
  <c r="S306" i="3"/>
  <c r="W305" i="3"/>
  <c r="V305" i="3"/>
  <c r="T305" i="3"/>
  <c r="S305" i="3"/>
  <c r="V304" i="3"/>
  <c r="X304" i="3" s="1"/>
  <c r="W303" i="3"/>
  <c r="V303" i="3"/>
  <c r="T303" i="3"/>
  <c r="S303" i="3"/>
  <c r="V302" i="3"/>
  <c r="X302" i="3" s="1"/>
  <c r="V301" i="3"/>
  <c r="X301" i="3" s="1"/>
  <c r="V300" i="3"/>
  <c r="X300" i="3" s="1"/>
  <c r="T300" i="3"/>
  <c r="S300" i="3"/>
  <c r="W299" i="3"/>
  <c r="X299" i="3" s="1"/>
  <c r="T299" i="3"/>
  <c r="S299" i="3"/>
  <c r="V298" i="3"/>
  <c r="X298" i="3" s="1"/>
  <c r="T298" i="3"/>
  <c r="S298" i="3"/>
  <c r="V297" i="3"/>
  <c r="X297" i="3" s="1"/>
  <c r="V296" i="3"/>
  <c r="X296" i="3" s="1"/>
  <c r="T296" i="3"/>
  <c r="S296" i="3"/>
  <c r="V295" i="3"/>
  <c r="X295" i="3" s="1"/>
  <c r="V293" i="3"/>
  <c r="X293" i="3" s="1"/>
  <c r="T293" i="3"/>
  <c r="S293" i="3"/>
  <c r="V292" i="3"/>
  <c r="X292" i="3" s="1"/>
  <c r="T292" i="3"/>
  <c r="S292" i="3"/>
  <c r="V291" i="3"/>
  <c r="X291" i="3" s="1"/>
  <c r="V290" i="3"/>
  <c r="X290" i="3" s="1"/>
  <c r="V289" i="3"/>
  <c r="X289" i="3" s="1"/>
  <c r="T289" i="3"/>
  <c r="S289" i="3"/>
  <c r="V288" i="3"/>
  <c r="X288" i="3" s="1"/>
  <c r="T288" i="3"/>
  <c r="S288" i="3"/>
  <c r="V287" i="3"/>
  <c r="X287" i="3" s="1"/>
  <c r="V286" i="3"/>
  <c r="X286" i="3" s="1"/>
  <c r="W285" i="3"/>
  <c r="V285" i="3"/>
  <c r="T285" i="3"/>
  <c r="S285" i="3"/>
  <c r="V284" i="3"/>
  <c r="X284" i="3" s="1"/>
  <c r="W283" i="3"/>
  <c r="V283" i="3"/>
  <c r="T283" i="3"/>
  <c r="S283" i="3"/>
  <c r="W282" i="3"/>
  <c r="V282" i="3"/>
  <c r="T282" i="3"/>
  <c r="S282" i="3"/>
  <c r="V281" i="3"/>
  <c r="X281" i="3" s="1"/>
  <c r="V280" i="3"/>
  <c r="X280" i="3" s="1"/>
  <c r="W279" i="3"/>
  <c r="V279" i="3"/>
  <c r="T279" i="3"/>
  <c r="S279" i="3"/>
  <c r="V278" i="3"/>
  <c r="X278" i="3" s="1"/>
  <c r="V277" i="3"/>
  <c r="X277" i="3" s="1"/>
  <c r="W276" i="3"/>
  <c r="V276" i="3"/>
  <c r="T276" i="3"/>
  <c r="S276" i="3"/>
  <c r="V275" i="3"/>
  <c r="X275" i="3" s="1"/>
  <c r="W274" i="3"/>
  <c r="V274" i="3"/>
  <c r="T274" i="3"/>
  <c r="S274" i="3"/>
  <c r="V273" i="3"/>
  <c r="X273" i="3" s="1"/>
  <c r="V272" i="3"/>
  <c r="X272" i="3" s="1"/>
  <c r="V271" i="3"/>
  <c r="X271" i="3" s="1"/>
  <c r="T271" i="3"/>
  <c r="S271" i="3"/>
  <c r="W270" i="3"/>
  <c r="V270" i="3"/>
  <c r="T270" i="3"/>
  <c r="S270" i="3"/>
  <c r="W269" i="3"/>
  <c r="V269" i="3"/>
  <c r="T269" i="3"/>
  <c r="S269" i="3"/>
  <c r="V268" i="3"/>
  <c r="X268" i="3" s="1"/>
  <c r="W267" i="3"/>
  <c r="V267" i="3"/>
  <c r="T267" i="3"/>
  <c r="S267" i="3"/>
  <c r="W266" i="3"/>
  <c r="X266" i="3" s="1"/>
  <c r="T266" i="3"/>
  <c r="S266" i="3"/>
  <c r="V265" i="3"/>
  <c r="X265" i="3" s="1"/>
  <c r="V264" i="3"/>
  <c r="X264" i="3" s="1"/>
  <c r="T264" i="3"/>
  <c r="S264" i="3"/>
  <c r="V263" i="3"/>
  <c r="X263" i="3" s="1"/>
  <c r="V262" i="3"/>
  <c r="X262" i="3" s="1"/>
  <c r="T262" i="3"/>
  <c r="S262" i="3"/>
  <c r="W261" i="3"/>
  <c r="V261" i="3"/>
  <c r="T261" i="3"/>
  <c r="S261" i="3"/>
  <c r="V260" i="3"/>
  <c r="X260" i="3" s="1"/>
  <c r="T260" i="3"/>
  <c r="S260" i="3"/>
  <c r="V259" i="3"/>
  <c r="X259" i="3" s="1"/>
  <c r="V258" i="3"/>
  <c r="X258" i="3" s="1"/>
  <c r="T258" i="3"/>
  <c r="S258" i="3"/>
  <c r="V257" i="3"/>
  <c r="X257" i="3" s="1"/>
  <c r="T257" i="3"/>
  <c r="S257" i="3"/>
  <c r="W256" i="3"/>
  <c r="V256" i="3"/>
  <c r="T256" i="3"/>
  <c r="S256" i="3"/>
  <c r="V255" i="3"/>
  <c r="X255" i="3" s="1"/>
  <c r="W254" i="3"/>
  <c r="V254" i="3"/>
  <c r="T254" i="3"/>
  <c r="S254" i="3"/>
  <c r="V253" i="3"/>
  <c r="X253" i="3" s="1"/>
  <c r="W252" i="3"/>
  <c r="V252" i="3"/>
  <c r="T252" i="3"/>
  <c r="S252" i="3"/>
  <c r="V251" i="3"/>
  <c r="X251" i="3" s="1"/>
  <c r="T251" i="3"/>
  <c r="S251" i="3"/>
  <c r="V250" i="3"/>
  <c r="X250" i="3" s="1"/>
  <c r="V249" i="3"/>
  <c r="X249" i="3" s="1"/>
  <c r="V248" i="3"/>
  <c r="X248" i="3" s="1"/>
  <c r="V247" i="3"/>
  <c r="X247" i="3" s="1"/>
  <c r="W246" i="3"/>
  <c r="V246" i="3"/>
  <c r="T246" i="3"/>
  <c r="S246" i="3"/>
  <c r="W244" i="3"/>
  <c r="V244" i="3"/>
  <c r="T244" i="3"/>
  <c r="S244" i="3"/>
  <c r="W243" i="3"/>
  <c r="V243" i="3"/>
  <c r="T243" i="3"/>
  <c r="S243" i="3"/>
  <c r="V242" i="3"/>
  <c r="X242" i="3" s="1"/>
  <c r="W241" i="3"/>
  <c r="V241" i="3"/>
  <c r="T241" i="3"/>
  <c r="S241" i="3"/>
  <c r="W240" i="3"/>
  <c r="V240" i="3"/>
  <c r="T240" i="3"/>
  <c r="S240" i="3"/>
  <c r="W239" i="3"/>
  <c r="V239" i="3"/>
  <c r="T239" i="3"/>
  <c r="S239" i="3"/>
  <c r="V238" i="3"/>
  <c r="X238" i="3" s="1"/>
  <c r="W237" i="3"/>
  <c r="V237" i="3"/>
  <c r="T237" i="3"/>
  <c r="S237" i="3"/>
  <c r="W236" i="3"/>
  <c r="V236" i="3"/>
  <c r="T236" i="3"/>
  <c r="S236" i="3"/>
  <c r="W235" i="3"/>
  <c r="V235" i="3"/>
  <c r="T235" i="3"/>
  <c r="S235" i="3"/>
  <c r="W234" i="3"/>
  <c r="V234" i="3"/>
  <c r="T234" i="3"/>
  <c r="S234" i="3"/>
  <c r="W233" i="3"/>
  <c r="V233" i="3"/>
  <c r="T233" i="3"/>
  <c r="S233" i="3"/>
  <c r="W232" i="3"/>
  <c r="V232" i="3"/>
  <c r="T232" i="3"/>
  <c r="S232" i="3"/>
  <c r="W231" i="3"/>
  <c r="V231" i="3"/>
  <c r="T231" i="3"/>
  <c r="S231" i="3"/>
  <c r="V230" i="3"/>
  <c r="X230" i="3" s="1"/>
  <c r="W229" i="3"/>
  <c r="V229" i="3"/>
  <c r="T229" i="3"/>
  <c r="S229" i="3"/>
  <c r="V228" i="3"/>
  <c r="X228" i="3" s="1"/>
  <c r="W227" i="3"/>
  <c r="V227" i="3"/>
  <c r="T227" i="3"/>
  <c r="S227" i="3"/>
  <c r="W226" i="3"/>
  <c r="V226" i="3"/>
  <c r="T226" i="3"/>
  <c r="S226" i="3"/>
  <c r="W225" i="3"/>
  <c r="V225" i="3"/>
  <c r="T225" i="3"/>
  <c r="S225" i="3"/>
  <c r="W224" i="3"/>
  <c r="V224" i="3"/>
  <c r="T224" i="3"/>
  <c r="S224" i="3"/>
  <c r="V223" i="3"/>
  <c r="X223" i="3" s="1"/>
  <c r="W222" i="3"/>
  <c r="V222" i="3"/>
  <c r="T222" i="3"/>
  <c r="S222" i="3"/>
  <c r="W221" i="3"/>
  <c r="V221" i="3"/>
  <c r="T221" i="3"/>
  <c r="S221" i="3"/>
  <c r="V220" i="3"/>
  <c r="X220" i="3" s="1"/>
  <c r="W219" i="3"/>
  <c r="V219" i="3"/>
  <c r="T219" i="3"/>
  <c r="S219" i="3"/>
  <c r="W217" i="3"/>
  <c r="V217" i="3"/>
  <c r="T217" i="3"/>
  <c r="S217" i="3"/>
  <c r="W216" i="3"/>
  <c r="V216" i="3"/>
  <c r="T216" i="3"/>
  <c r="S216" i="3"/>
  <c r="W215" i="3"/>
  <c r="V215" i="3"/>
  <c r="T215" i="3"/>
  <c r="S215" i="3"/>
  <c r="V214" i="3"/>
  <c r="X214" i="3" s="1"/>
  <c r="T214" i="3"/>
  <c r="S214" i="3"/>
  <c r="W213" i="3"/>
  <c r="V213" i="3"/>
  <c r="T213" i="3"/>
  <c r="S213" i="3"/>
  <c r="W212" i="3"/>
  <c r="V212" i="3"/>
  <c r="T212" i="3"/>
  <c r="S212" i="3"/>
  <c r="W211" i="3"/>
  <c r="V211" i="3"/>
  <c r="T211" i="3"/>
  <c r="S211" i="3"/>
  <c r="W210" i="3"/>
  <c r="V210" i="3"/>
  <c r="T210" i="3"/>
  <c r="S210" i="3"/>
  <c r="W209" i="3"/>
  <c r="V209" i="3"/>
  <c r="T209" i="3"/>
  <c r="S209" i="3"/>
  <c r="W208" i="3"/>
  <c r="V208" i="3"/>
  <c r="T208" i="3"/>
  <c r="S208" i="3"/>
  <c r="W207" i="3"/>
  <c r="V207" i="3"/>
  <c r="T207" i="3"/>
  <c r="S207" i="3"/>
  <c r="V206" i="3"/>
  <c r="X206" i="3" s="1"/>
  <c r="W205" i="3"/>
  <c r="V205" i="3"/>
  <c r="T205" i="3"/>
  <c r="S205" i="3"/>
  <c r="W204" i="3"/>
  <c r="V204" i="3"/>
  <c r="T204" i="3"/>
  <c r="S204" i="3"/>
  <c r="W203" i="3"/>
  <c r="V203" i="3"/>
  <c r="T203" i="3"/>
  <c r="S203" i="3"/>
  <c r="W202" i="3"/>
  <c r="V202" i="3"/>
  <c r="T202" i="3"/>
  <c r="S202" i="3"/>
  <c r="V201" i="3"/>
  <c r="X201" i="3" s="1"/>
  <c r="W200" i="3"/>
  <c r="V200" i="3"/>
  <c r="T200" i="3"/>
  <c r="S200" i="3"/>
  <c r="W199" i="3"/>
  <c r="V199" i="3"/>
  <c r="T199" i="3"/>
  <c r="S199" i="3"/>
  <c r="W198" i="3"/>
  <c r="V198" i="3"/>
  <c r="T198" i="3"/>
  <c r="S198" i="3"/>
  <c r="V197" i="3"/>
  <c r="X197" i="3" s="1"/>
  <c r="W196" i="3"/>
  <c r="V196" i="3"/>
  <c r="T196" i="3"/>
  <c r="S196" i="3"/>
  <c r="W195" i="3"/>
  <c r="V195" i="3"/>
  <c r="T195" i="3"/>
  <c r="S195" i="3"/>
  <c r="V194" i="3"/>
  <c r="X194" i="3" s="1"/>
  <c r="W193" i="3"/>
  <c r="V193" i="3"/>
  <c r="T193" i="3"/>
  <c r="S193" i="3"/>
  <c r="W192" i="3"/>
  <c r="V192" i="3"/>
  <c r="T192" i="3"/>
  <c r="S192" i="3"/>
  <c r="V191" i="3"/>
  <c r="X191" i="3" s="1"/>
  <c r="W190" i="3"/>
  <c r="V190" i="3"/>
  <c r="T190" i="3"/>
  <c r="S190" i="3"/>
  <c r="W189" i="3"/>
  <c r="V189" i="3"/>
  <c r="T189" i="3"/>
  <c r="S189" i="3"/>
  <c r="W188" i="3"/>
  <c r="V188" i="3"/>
  <c r="T188" i="3"/>
  <c r="S188" i="3"/>
  <c r="W187" i="3"/>
  <c r="V187" i="3"/>
  <c r="T187" i="3"/>
  <c r="S187" i="3"/>
  <c r="V186" i="3"/>
  <c r="X186" i="3" s="1"/>
  <c r="V185" i="3"/>
  <c r="X185" i="3" s="1"/>
  <c r="W184" i="3"/>
  <c r="V184" i="3"/>
  <c r="T184" i="3"/>
  <c r="S184" i="3"/>
  <c r="W183" i="3"/>
  <c r="V183" i="3"/>
  <c r="T183" i="3"/>
  <c r="S183" i="3"/>
  <c r="W182" i="3"/>
  <c r="V182" i="3"/>
  <c r="T182" i="3"/>
  <c r="S182" i="3"/>
  <c r="W181" i="3"/>
  <c r="V181" i="3"/>
  <c r="T181" i="3"/>
  <c r="S181" i="3"/>
  <c r="W180" i="3"/>
  <c r="V180" i="3"/>
  <c r="T180" i="3"/>
  <c r="S180" i="3"/>
  <c r="V179" i="3"/>
  <c r="X179" i="3"/>
  <c r="W178" i="3"/>
  <c r="V178" i="3"/>
  <c r="T178" i="3"/>
  <c r="S178" i="3"/>
  <c r="W177" i="3"/>
  <c r="V177" i="3"/>
  <c r="T177" i="3"/>
  <c r="S177" i="3"/>
  <c r="W175" i="3"/>
  <c r="V175" i="3"/>
  <c r="T175" i="3"/>
  <c r="S175" i="3"/>
  <c r="W174" i="3"/>
  <c r="V174" i="3"/>
  <c r="T174" i="3"/>
  <c r="S174" i="3"/>
  <c r="V173" i="3"/>
  <c r="X173" i="3" s="1"/>
  <c r="W172" i="3"/>
  <c r="V172" i="3"/>
  <c r="T172" i="3"/>
  <c r="S172" i="3"/>
  <c r="W171" i="3"/>
  <c r="V171" i="3"/>
  <c r="T171" i="3"/>
  <c r="S171" i="3"/>
  <c r="V170" i="3"/>
  <c r="X170" i="3" s="1"/>
  <c r="T170" i="3"/>
  <c r="S170" i="3"/>
  <c r="W169" i="3"/>
  <c r="V169" i="3"/>
  <c r="T169" i="3"/>
  <c r="S169" i="3"/>
  <c r="V168" i="3"/>
  <c r="X168" i="3" s="1"/>
  <c r="W167" i="3"/>
  <c r="V167" i="3"/>
  <c r="T167" i="3"/>
  <c r="S167" i="3"/>
  <c r="W166" i="3"/>
  <c r="V166" i="3"/>
  <c r="T166" i="3"/>
  <c r="S166" i="3"/>
  <c r="W165" i="3"/>
  <c r="V165" i="3"/>
  <c r="T165" i="3"/>
  <c r="S165" i="3"/>
  <c r="W164" i="3"/>
  <c r="V164" i="3"/>
  <c r="T164" i="3"/>
  <c r="S164" i="3"/>
  <c r="W163" i="3"/>
  <c r="V163" i="3"/>
  <c r="T163" i="3"/>
  <c r="S163" i="3"/>
  <c r="W162" i="3"/>
  <c r="V162" i="3"/>
  <c r="T162" i="3"/>
  <c r="S162" i="3"/>
  <c r="W161" i="3"/>
  <c r="V161" i="3"/>
  <c r="T161" i="3"/>
  <c r="S161" i="3"/>
  <c r="W160" i="3"/>
  <c r="V160" i="3"/>
  <c r="T160" i="3"/>
  <c r="S160" i="3"/>
  <c r="W159" i="3"/>
  <c r="V159" i="3"/>
  <c r="T159" i="3"/>
  <c r="S159" i="3"/>
  <c r="V158" i="3"/>
  <c r="X158" i="3" s="1"/>
  <c r="W157" i="3"/>
  <c r="V157" i="3"/>
  <c r="T157" i="3"/>
  <c r="S157" i="3"/>
  <c r="V156" i="3"/>
  <c r="X156" i="3" s="1"/>
  <c r="T156" i="3"/>
  <c r="S156" i="3"/>
  <c r="V155" i="3"/>
  <c r="X155" i="3" s="1"/>
  <c r="V154" i="3"/>
  <c r="X154" i="3" s="1"/>
  <c r="V153" i="3"/>
  <c r="X153" i="3" s="1"/>
  <c r="W152" i="3"/>
  <c r="V152" i="3"/>
  <c r="T152" i="3"/>
  <c r="S152" i="3"/>
  <c r="V151" i="3"/>
  <c r="X151" i="3" s="1"/>
  <c r="V150" i="3"/>
  <c r="X150" i="3" s="1"/>
  <c r="W149" i="3"/>
  <c r="V149" i="3"/>
  <c r="X149" i="3" s="1"/>
  <c r="T149" i="3"/>
  <c r="S149" i="3"/>
  <c r="V148" i="3"/>
  <c r="X148" i="3" s="1"/>
  <c r="T148" i="3"/>
  <c r="S148" i="3"/>
  <c r="V147" i="3"/>
  <c r="X147" i="3" s="1"/>
  <c r="V146" i="3"/>
  <c r="X146" i="3" s="1"/>
  <c r="V145" i="3"/>
  <c r="X145" i="3" s="1"/>
  <c r="V144" i="3"/>
  <c r="X144" i="3" s="1"/>
  <c r="W143" i="3"/>
  <c r="V143" i="3"/>
  <c r="T143" i="3"/>
  <c r="S143" i="3"/>
  <c r="V142" i="3"/>
  <c r="X142" i="3" s="1"/>
  <c r="T142" i="3"/>
  <c r="S142" i="3"/>
  <c r="V141" i="3"/>
  <c r="X141" i="3" s="1"/>
  <c r="V140" i="3"/>
  <c r="X140" i="3" s="1"/>
  <c r="V139" i="3"/>
  <c r="X139" i="3" s="1"/>
  <c r="V138" i="3"/>
  <c r="X138" i="3" s="1"/>
  <c r="T138" i="3"/>
  <c r="S138" i="3"/>
  <c r="W137" i="3"/>
  <c r="V137" i="3"/>
  <c r="T137" i="3"/>
  <c r="S137" i="3"/>
  <c r="V136" i="3"/>
  <c r="X136" i="3" s="1"/>
  <c r="V135" i="3"/>
  <c r="X135" i="3" s="1"/>
  <c r="T135" i="3"/>
  <c r="S135" i="3"/>
  <c r="V134" i="3"/>
  <c r="X134" i="3" s="1"/>
  <c r="W133" i="3"/>
  <c r="V133" i="3"/>
  <c r="T133" i="3"/>
  <c r="S133" i="3"/>
  <c r="V132" i="3"/>
  <c r="X132" i="3" s="1"/>
  <c r="V131" i="3"/>
  <c r="X131" i="3" s="1"/>
  <c r="W130" i="3"/>
  <c r="V130" i="3"/>
  <c r="T130" i="3"/>
  <c r="S130" i="3"/>
  <c r="V129" i="3"/>
  <c r="X129" i="3" s="1"/>
  <c r="T129" i="3"/>
  <c r="S129" i="3"/>
  <c r="V128" i="3"/>
  <c r="X128" i="3" s="1"/>
  <c r="V127" i="3"/>
  <c r="X127" i="3" s="1"/>
  <c r="T127" i="3"/>
  <c r="S127" i="3"/>
  <c r="V126" i="3"/>
  <c r="X126" i="3" s="1"/>
  <c r="T126" i="3"/>
  <c r="S126" i="3"/>
  <c r="V125" i="3"/>
  <c r="X125" i="3" s="1"/>
  <c r="T125" i="3"/>
  <c r="S125" i="3"/>
  <c r="V124" i="3"/>
  <c r="X124" i="3" s="1"/>
  <c r="V123" i="3"/>
  <c r="X123" i="3" s="1"/>
  <c r="V122" i="3"/>
  <c r="X122" i="3" s="1"/>
  <c r="V121" i="3"/>
  <c r="X121" i="3" s="1"/>
  <c r="V120" i="3"/>
  <c r="X120" i="3" s="1"/>
  <c r="V119" i="3"/>
  <c r="X119" i="3" s="1"/>
  <c r="V118" i="3"/>
  <c r="X118" i="3" s="1"/>
  <c r="T118" i="3"/>
  <c r="S118" i="3"/>
  <c r="W117" i="3"/>
  <c r="V117" i="3"/>
  <c r="T117" i="3"/>
  <c r="S117" i="3"/>
  <c r="V116" i="3"/>
  <c r="X116" i="3" s="1"/>
  <c r="V115" i="3"/>
  <c r="X115" i="3" s="1"/>
  <c r="V114" i="3"/>
  <c r="X114" i="3" s="1"/>
  <c r="V113" i="3"/>
  <c r="X113" i="3" s="1"/>
  <c r="V112" i="3"/>
  <c r="X112" i="3" s="1"/>
  <c r="T112" i="3"/>
  <c r="S112" i="3"/>
  <c r="V111" i="3"/>
  <c r="X111" i="3" s="1"/>
  <c r="T111" i="3"/>
  <c r="S111" i="3"/>
  <c r="V110" i="3"/>
  <c r="X110" i="3" s="1"/>
  <c r="T110" i="3"/>
  <c r="S110" i="3"/>
  <c r="V109" i="3"/>
  <c r="X109" i="3" s="1"/>
  <c r="V108" i="3"/>
  <c r="X108" i="3" s="1"/>
  <c r="W107" i="3"/>
  <c r="V107" i="3"/>
  <c r="T107" i="3"/>
  <c r="S107" i="3"/>
  <c r="V106" i="3"/>
  <c r="X106" i="3" s="1"/>
  <c r="V105" i="3"/>
  <c r="X105" i="3" s="1"/>
  <c r="T105" i="3"/>
  <c r="S105" i="3"/>
  <c r="V104" i="3"/>
  <c r="X104" i="3" s="1"/>
  <c r="T104" i="3"/>
  <c r="S104" i="3"/>
  <c r="V103" i="3"/>
  <c r="X103" i="3" s="1"/>
  <c r="V102" i="3"/>
  <c r="X102" i="3" s="1"/>
  <c r="V101" i="3"/>
  <c r="X101" i="3" s="1"/>
  <c r="W100" i="3"/>
  <c r="V100" i="3"/>
  <c r="T100" i="3"/>
  <c r="S100" i="3"/>
  <c r="V99" i="3"/>
  <c r="X99" i="3" s="1"/>
  <c r="V98" i="3"/>
  <c r="X98" i="3" s="1"/>
  <c r="V97" i="3"/>
  <c r="X97" i="3" s="1"/>
  <c r="V96" i="3"/>
  <c r="X96" i="3" s="1"/>
  <c r="T96" i="3"/>
  <c r="S96" i="3"/>
  <c r="V95" i="3"/>
  <c r="X95" i="3" s="1"/>
  <c r="V94" i="3"/>
  <c r="X94" i="3" s="1"/>
  <c r="T94" i="3"/>
  <c r="S94" i="3"/>
  <c r="W92" i="3"/>
  <c r="V92" i="3"/>
  <c r="T92" i="3"/>
  <c r="S92" i="3"/>
  <c r="V91" i="3"/>
  <c r="X91" i="3" s="1"/>
  <c r="T91" i="3"/>
  <c r="S91" i="3"/>
  <c r="V90" i="3"/>
  <c r="X90" i="3" s="1"/>
  <c r="V89" i="3"/>
  <c r="X89" i="3" s="1"/>
  <c r="V88" i="3"/>
  <c r="X88" i="3" s="1"/>
  <c r="V87" i="3"/>
  <c r="X87" i="3" s="1"/>
  <c r="V86" i="3"/>
  <c r="X86" i="3" s="1"/>
  <c r="V85" i="3"/>
  <c r="X85" i="3" s="1"/>
  <c r="V84" i="3"/>
  <c r="X84" i="3" s="1"/>
  <c r="V83" i="3"/>
  <c r="X83" i="3" s="1"/>
  <c r="V82" i="3"/>
  <c r="X82" i="3" s="1"/>
  <c r="V81" i="3"/>
  <c r="X81" i="3" s="1"/>
  <c r="V80" i="3"/>
  <c r="X80" i="3" s="1"/>
  <c r="T80" i="3"/>
  <c r="S80" i="3"/>
  <c r="V79" i="3"/>
  <c r="X79" i="3" s="1"/>
  <c r="V78" i="3"/>
  <c r="X78" i="3" s="1"/>
  <c r="V77" i="3"/>
  <c r="X77" i="3" s="1"/>
  <c r="V76" i="3"/>
  <c r="X76" i="3" s="1"/>
  <c r="V75" i="3"/>
  <c r="X75" i="3" s="1"/>
  <c r="V74" i="3"/>
  <c r="X74" i="3" s="1"/>
  <c r="V73" i="3"/>
  <c r="X73" i="3" s="1"/>
  <c r="V72" i="3"/>
  <c r="X72" i="3" s="1"/>
  <c r="V71" i="3"/>
  <c r="X71" i="3" s="1"/>
  <c r="V70" i="3"/>
  <c r="X70" i="3" s="1"/>
  <c r="V69" i="3"/>
  <c r="X69" i="3" s="1"/>
  <c r="V68" i="3"/>
  <c r="X68" i="3" s="1"/>
  <c r="V67" i="3"/>
  <c r="X67" i="3" s="1"/>
  <c r="V66" i="3"/>
  <c r="X66" i="3" s="1"/>
  <c r="V65" i="3"/>
  <c r="X65" i="3" s="1"/>
  <c r="V64" i="3"/>
  <c r="X64" i="3" s="1"/>
  <c r="V63" i="3"/>
  <c r="X63" i="3" s="1"/>
  <c r="W62" i="3"/>
  <c r="V62" i="3"/>
  <c r="T62" i="3"/>
  <c r="S62" i="3"/>
  <c r="V61" i="3"/>
  <c r="X61" i="3" s="1"/>
  <c r="V60" i="3"/>
  <c r="X60" i="3" s="1"/>
  <c r="V59" i="3"/>
  <c r="X59" i="3" s="1"/>
  <c r="V58" i="3"/>
  <c r="X58" i="3" s="1"/>
  <c r="V57" i="3"/>
  <c r="X57" i="3" s="1"/>
  <c r="V56" i="3"/>
  <c r="X56" i="3" s="1"/>
  <c r="W55" i="3"/>
  <c r="V55" i="3"/>
  <c r="T55" i="3"/>
  <c r="S55" i="3"/>
  <c r="V54" i="3"/>
  <c r="X54" i="3" s="1"/>
  <c r="T54" i="3"/>
  <c r="S54" i="3"/>
  <c r="V53" i="3"/>
  <c r="X53" i="3" s="1"/>
  <c r="V52" i="3"/>
  <c r="X52" i="3" s="1"/>
  <c r="V51" i="3"/>
  <c r="X51" i="3" s="1"/>
  <c r="V50" i="3"/>
  <c r="X50" i="3" s="1"/>
  <c r="V49" i="3"/>
  <c r="X49" i="3" s="1"/>
  <c r="W48" i="3"/>
  <c r="V48" i="3"/>
  <c r="T48" i="3"/>
  <c r="S48" i="3"/>
  <c r="V47" i="3"/>
  <c r="X47" i="3" s="1"/>
  <c r="V46" i="3"/>
  <c r="X46" i="3" s="1"/>
  <c r="V45" i="3"/>
  <c r="X45" i="3" s="1"/>
  <c r="V44" i="3"/>
  <c r="X44" i="3" s="1"/>
  <c r="V43" i="3"/>
  <c r="X43" i="3" s="1"/>
  <c r="V42" i="3"/>
  <c r="X42" i="3" s="1"/>
  <c r="W41" i="3"/>
  <c r="V41" i="3"/>
  <c r="T41" i="3"/>
  <c r="S41" i="3"/>
  <c r="V40" i="3"/>
  <c r="X40" i="3" s="1"/>
  <c r="W39" i="3"/>
  <c r="V39" i="3"/>
  <c r="T39" i="3"/>
  <c r="S39" i="3"/>
  <c r="V38" i="3"/>
  <c r="X38" i="3" s="1"/>
  <c r="T38" i="3"/>
  <c r="S38" i="3"/>
  <c r="V37" i="3"/>
  <c r="X37" i="3" s="1"/>
  <c r="V36" i="3"/>
  <c r="X36" i="3" s="1"/>
  <c r="V35" i="3"/>
  <c r="X35" i="3" s="1"/>
  <c r="V34" i="3"/>
  <c r="X34" i="3" s="1"/>
  <c r="W33" i="3"/>
  <c r="V33" i="3"/>
  <c r="T33" i="3"/>
  <c r="S33" i="3"/>
  <c r="V32" i="3"/>
  <c r="X32" i="3" s="1"/>
  <c r="V31" i="3"/>
  <c r="X31" i="3" s="1"/>
  <c r="V30" i="3"/>
  <c r="X30" i="3" s="1"/>
  <c r="V29" i="3"/>
  <c r="X29" i="3" s="1"/>
  <c r="V28" i="3"/>
  <c r="T28" i="3"/>
  <c r="S28" i="3"/>
  <c r="V27" i="3"/>
  <c r="X27" i="3" s="1"/>
  <c r="V26" i="3"/>
  <c r="X26" i="3" s="1"/>
  <c r="T26" i="3"/>
  <c r="S26" i="3"/>
  <c r="V25" i="3"/>
  <c r="X25" i="3" s="1"/>
  <c r="V24" i="3"/>
  <c r="X24" i="3" s="1"/>
  <c r="V23" i="3"/>
  <c r="X23" i="3" s="1"/>
  <c r="V22" i="3"/>
  <c r="X22" i="3" s="1"/>
  <c r="V21" i="3"/>
  <c r="X21" i="3" s="1"/>
  <c r="V20" i="3"/>
  <c r="X20" i="3" s="1"/>
  <c r="V19" i="3"/>
  <c r="X19" i="3" s="1"/>
  <c r="V18" i="3"/>
  <c r="X18" i="3" s="1"/>
  <c r="V17" i="3"/>
  <c r="X17" i="3" s="1"/>
  <c r="V16" i="3"/>
  <c r="X16" i="3" s="1"/>
  <c r="V15" i="3"/>
  <c r="X15" i="3" s="1"/>
  <c r="X307" i="3" l="1"/>
  <c r="X202" i="3"/>
  <c r="X215" i="3"/>
  <c r="X305" i="3"/>
  <c r="U246" i="3"/>
  <c r="U176" i="3"/>
  <c r="X172" i="3"/>
  <c r="X205" i="3"/>
  <c r="X213" i="3"/>
  <c r="U14" i="3"/>
  <c r="X184" i="3"/>
  <c r="X33" i="3"/>
  <c r="X193" i="3"/>
  <c r="X199" i="3"/>
  <c r="X227" i="3"/>
  <c r="X232" i="3"/>
  <c r="X236" i="3"/>
  <c r="X246" i="3"/>
  <c r="X55" i="3"/>
  <c r="X62" i="3"/>
  <c r="X130" i="3"/>
  <c r="X196" i="3"/>
  <c r="X210" i="3"/>
  <c r="X240" i="3"/>
  <c r="X100" i="3"/>
  <c r="X143" i="3"/>
  <c r="X207" i="3"/>
  <c r="X244" i="3"/>
  <c r="X283" i="3"/>
  <c r="X39" i="3"/>
  <c r="X163" i="3"/>
  <c r="X285" i="3"/>
  <c r="X28" i="3"/>
  <c r="X48" i="3"/>
  <c r="X221" i="3"/>
  <c r="X166" i="3"/>
  <c r="X189" i="3"/>
  <c r="X171" i="3"/>
  <c r="X208" i="3"/>
  <c r="X212" i="3"/>
  <c r="X225" i="3"/>
  <c r="X167" i="3"/>
  <c r="X177" i="3"/>
  <c r="X178" i="3"/>
  <c r="X204" i="3"/>
  <c r="X261" i="3"/>
  <c r="X209" i="3"/>
  <c r="X92" i="3"/>
  <c r="X165" i="3"/>
  <c r="X174" i="3"/>
  <c r="X188" i="3"/>
  <c r="X252" i="3"/>
  <c r="X152" i="3"/>
  <c r="X279" i="3"/>
  <c r="X175" i="3"/>
  <c r="X303" i="3"/>
  <c r="X133" i="3"/>
  <c r="X161" i="3"/>
  <c r="X231" i="3"/>
  <c r="X239" i="3"/>
  <c r="X276" i="3"/>
  <c r="X157" i="3"/>
  <c r="X267" i="3"/>
  <c r="X282" i="3"/>
  <c r="X162" i="3"/>
  <c r="X180" i="3"/>
  <c r="X107" i="3"/>
  <c r="X181" i="3"/>
  <c r="X219" i="3"/>
  <c r="X224" i="3"/>
  <c r="X241" i="3"/>
  <c r="X229" i="3"/>
  <c r="X233" i="3"/>
  <c r="X237" i="3"/>
  <c r="X269" i="3"/>
  <c r="X274" i="3"/>
  <c r="X160" i="3"/>
  <c r="X254" i="3"/>
  <c r="X41" i="3"/>
  <c r="X164" i="3"/>
  <c r="X270" i="3"/>
  <c r="X137" i="3"/>
  <c r="X159" i="3"/>
  <c r="X216" i="3"/>
  <c r="X183" i="3"/>
  <c r="X234" i="3"/>
  <c r="X187" i="3"/>
  <c r="X211" i="3"/>
  <c r="X117" i="3"/>
  <c r="X217" i="3"/>
  <c r="X222" i="3"/>
  <c r="X226" i="3"/>
  <c r="X243" i="3"/>
  <c r="X235" i="3"/>
  <c r="X169" i="3"/>
  <c r="X256" i="3"/>
  <c r="X192" i="3"/>
  <c r="X200" i="3"/>
  <c r="X203" i="3"/>
  <c r="X195" i="3"/>
  <c r="X198" i="3"/>
  <c r="X182" i="3"/>
  <c r="X190" i="3"/>
</calcChain>
</file>

<file path=xl/sharedStrings.xml><?xml version="1.0" encoding="utf-8"?>
<sst xmlns="http://schemas.openxmlformats.org/spreadsheetml/2006/main" count="909" uniqueCount="322">
  <si>
    <t>Age(yr)</t>
    <phoneticPr fontId="1" type="noConversion"/>
  </si>
  <si>
    <r>
      <t>Insolation</t>
    </r>
    <r>
      <rPr>
        <sz val="12"/>
        <color theme="1"/>
        <rFont val="宋体"/>
        <family val="1"/>
        <charset val="134"/>
      </rPr>
      <t>（</t>
    </r>
    <r>
      <rPr>
        <sz val="12"/>
        <color theme="1"/>
        <rFont val="Times New Roman"/>
        <family val="1"/>
      </rPr>
      <t>W/m2</t>
    </r>
    <r>
      <rPr>
        <sz val="12"/>
        <color theme="1"/>
        <rFont val="宋体"/>
        <family val="1"/>
        <charset val="134"/>
      </rPr>
      <t>）</t>
    </r>
    <phoneticPr fontId="1" type="noConversion"/>
  </si>
  <si>
    <t>Dome Fuji ice core, gas data</t>
    <phoneticPr fontId="8"/>
  </si>
  <si>
    <t>CORRESPONDENCE TO: Ikumi Oyabu, National Institute of Polar Research (oyabu.ikumi@nipr.ac.jp)</t>
    <phoneticPr fontId="8"/>
  </si>
  <si>
    <t xml:space="preserve">Please cite the original reference when using this data: </t>
    <phoneticPr fontId="8"/>
  </si>
  <si>
    <t>Oyabu et al., Fractionation of O2/N2 and Ar/N2 in polar ice cores during bubble formation, bubble-clathrate hydrate transition, and gas loss during storage from precise gas measurements of the Dome Fuji ice core, Antarctica</t>
    <phoneticPr fontId="8"/>
  </si>
  <si>
    <t xml:space="preserve">Original reference: </t>
    <phoneticPr fontId="8"/>
  </si>
  <si>
    <t>Reference for the DFO-2006 time scale: Kawamura, K. et al. (2007). Northern Hemisphere forcing of climatic cycles in Antarctica over the past 360,000years. Nature, 448(7), 912–916. http://doi.org/10.1038/nature06015</t>
    <phoneticPr fontId="8"/>
  </si>
  <si>
    <t>Dome Fuji Sample ID</t>
    <phoneticPr fontId="8"/>
  </si>
  <si>
    <t xml:space="preserve"> top (m)</t>
    <phoneticPr fontId="8"/>
  </si>
  <si>
    <t>bottom (m)</t>
    <phoneticPr fontId="8"/>
  </si>
  <si>
    <t>center (m)</t>
    <phoneticPr fontId="8"/>
  </si>
  <si>
    <t>Ice age at center depth (DFO-2006) (b1950)</t>
    <phoneticPr fontId="8"/>
  </si>
  <si>
    <t xml:space="preserve">No. of meas. </t>
    <phoneticPr fontId="8"/>
  </si>
  <si>
    <t>First measurements</t>
    <phoneticPr fontId="8"/>
  </si>
  <si>
    <t>2nd measurements (if applicable)</t>
    <phoneticPr fontId="8"/>
  </si>
  <si>
    <t>O2/N2 (‰)</t>
    <phoneticPr fontId="8"/>
  </si>
  <si>
    <t>Ar/N2 (‰)</t>
    <phoneticPr fontId="8"/>
  </si>
  <si>
    <t>O2N2 grav.corr. (‰)</t>
    <phoneticPr fontId="8"/>
  </si>
  <si>
    <t>ArN2 grav.corr. (‰)</t>
    <phoneticPr fontId="8"/>
  </si>
  <si>
    <t/>
  </si>
  <si>
    <t>04-101</t>
  </si>
  <si>
    <t>04-103</t>
  </si>
  <si>
    <t>04-104</t>
  </si>
  <si>
    <t>04-106</t>
  </si>
  <si>
    <t>04-108</t>
  </si>
  <si>
    <t>04-109</t>
  </si>
  <si>
    <t>04-111</t>
  </si>
  <si>
    <t>04-113</t>
  </si>
  <si>
    <t>04-115</t>
  </si>
  <si>
    <t>04-119</t>
  </si>
  <si>
    <t>04-124</t>
  </si>
  <si>
    <t>04-129</t>
  </si>
  <si>
    <t>04-133</t>
  </si>
  <si>
    <t>04-138</t>
  </si>
  <si>
    <t>04-141</t>
  </si>
  <si>
    <t>04-146</t>
  </si>
  <si>
    <t>04-149</t>
  </si>
  <si>
    <t>04-154</t>
  </si>
  <si>
    <t>04-158</t>
  </si>
  <si>
    <t>04-162</t>
  </si>
  <si>
    <t>04-168</t>
  </si>
  <si>
    <t>04-171</t>
  </si>
  <si>
    <t>04-175</t>
  </si>
  <si>
    <t>04-179</t>
  </si>
  <si>
    <t>04-183</t>
  </si>
  <si>
    <t>04-188</t>
  </si>
  <si>
    <t>04-193</t>
  </si>
  <si>
    <t>04-197</t>
  </si>
  <si>
    <t>05-002</t>
  </si>
  <si>
    <t>05-004</t>
  </si>
  <si>
    <t>05-008</t>
  </si>
  <si>
    <t>05-012</t>
  </si>
  <si>
    <t>05-015</t>
  </si>
  <si>
    <t>05-019</t>
  </si>
  <si>
    <t>05-023</t>
  </si>
  <si>
    <t>05-025</t>
  </si>
  <si>
    <t>05-028</t>
  </si>
  <si>
    <t>05-031</t>
  </si>
  <si>
    <t>05-035</t>
  </si>
  <si>
    <t>05-039</t>
  </si>
  <si>
    <t>05-042</t>
  </si>
  <si>
    <t>05-045</t>
  </si>
  <si>
    <t>05-048</t>
  </si>
  <si>
    <t>05-054</t>
  </si>
  <si>
    <t>05-058</t>
  </si>
  <si>
    <t>05-063</t>
  </si>
  <si>
    <t>05-068</t>
  </si>
  <si>
    <t>05-073</t>
  </si>
  <si>
    <t>05-077</t>
  </si>
  <si>
    <t>05-079</t>
  </si>
  <si>
    <t>05-084</t>
  </si>
  <si>
    <t>05-089</t>
  </si>
  <si>
    <t>05-093</t>
  </si>
  <si>
    <t>05-095</t>
  </si>
  <si>
    <t>05-097</t>
  </si>
  <si>
    <t>05-101</t>
  </si>
  <si>
    <t>05-105</t>
  </si>
  <si>
    <t>05-108</t>
  </si>
  <si>
    <t>05-111</t>
  </si>
  <si>
    <t>05-113</t>
  </si>
  <si>
    <t>05-116</t>
  </si>
  <si>
    <t>05-118</t>
  </si>
  <si>
    <t>05-121</t>
  </si>
  <si>
    <t>05-123</t>
  </si>
  <si>
    <t>05-125</t>
  </si>
  <si>
    <t>05-127</t>
  </si>
  <si>
    <t>05-129</t>
  </si>
  <si>
    <t>05-131</t>
  </si>
  <si>
    <t>05-133</t>
  </si>
  <si>
    <t>05-135</t>
  </si>
  <si>
    <t>05-137</t>
  </si>
  <si>
    <t>05-139</t>
  </si>
  <si>
    <t>05-141</t>
  </si>
  <si>
    <t>05-142</t>
  </si>
  <si>
    <t>05-145</t>
  </si>
  <si>
    <t>05-147</t>
  </si>
  <si>
    <t>05-150</t>
  </si>
  <si>
    <t>05-152</t>
  </si>
  <si>
    <t>05-156</t>
  </si>
  <si>
    <t>05-159</t>
  </si>
  <si>
    <t>05-161</t>
  </si>
  <si>
    <t>05-162</t>
  </si>
  <si>
    <t>05-164</t>
  </si>
  <si>
    <t>05-168</t>
  </si>
  <si>
    <t>05-171</t>
  </si>
  <si>
    <t>05-173</t>
  </si>
  <si>
    <t>05-176</t>
  </si>
  <si>
    <t>05-179</t>
  </si>
  <si>
    <t>05-182</t>
  </si>
  <si>
    <t>05-184</t>
  </si>
  <si>
    <t>05-188</t>
  </si>
  <si>
    <t>05-191</t>
  </si>
  <si>
    <t>05-193</t>
  </si>
  <si>
    <t>05-197</t>
  </si>
  <si>
    <t>05-199</t>
  </si>
  <si>
    <t>05-201</t>
  </si>
  <si>
    <t>06-002</t>
  </si>
  <si>
    <t>06-003</t>
  </si>
  <si>
    <t>06-009</t>
  </si>
  <si>
    <t>06-013</t>
  </si>
  <si>
    <t>06-016</t>
  </si>
  <si>
    <t>06-019</t>
  </si>
  <si>
    <t>06-021</t>
  </si>
  <si>
    <t>06-022</t>
  </si>
  <si>
    <t>06-024</t>
  </si>
  <si>
    <t>06-027</t>
  </si>
  <si>
    <t>06-031</t>
  </si>
  <si>
    <t>06-033</t>
  </si>
  <si>
    <t>06-036</t>
  </si>
  <si>
    <t>06-041</t>
  </si>
  <si>
    <t>06-043</t>
  </si>
  <si>
    <t>06-046</t>
  </si>
  <si>
    <t>06-048</t>
  </si>
  <si>
    <t>06-052</t>
  </si>
  <si>
    <t>06-056</t>
  </si>
  <si>
    <t>06-058</t>
  </si>
  <si>
    <t>06-061</t>
  </si>
  <si>
    <t>06-064</t>
  </si>
  <si>
    <t>06-067</t>
  </si>
  <si>
    <t>06-071</t>
  </si>
  <si>
    <t>06-074</t>
  </si>
  <si>
    <t>06-077</t>
  </si>
  <si>
    <t>06-080</t>
  </si>
  <si>
    <t>06-083</t>
  </si>
  <si>
    <t>06-085</t>
  </si>
  <si>
    <t>06-087</t>
  </si>
  <si>
    <t>06-091</t>
  </si>
  <si>
    <t>06-093</t>
  </si>
  <si>
    <t>06-097</t>
  </si>
  <si>
    <t>06-102</t>
  </si>
  <si>
    <t>06-104</t>
  </si>
  <si>
    <t>06-108</t>
  </si>
  <si>
    <t>06-114</t>
  </si>
  <si>
    <t>06-117</t>
  </si>
  <si>
    <t>06-118</t>
  </si>
  <si>
    <t>06-122</t>
  </si>
  <si>
    <t>06-125</t>
  </si>
  <si>
    <t>06-128</t>
  </si>
  <si>
    <t>06-131</t>
  </si>
  <si>
    <t>06-134</t>
  </si>
  <si>
    <t>06-137</t>
  </si>
  <si>
    <t>06-139</t>
  </si>
  <si>
    <t>06-143</t>
  </si>
  <si>
    <t>06-158</t>
  </si>
  <si>
    <t>06-170</t>
  </si>
  <si>
    <t>06-184</t>
  </si>
  <si>
    <t>06-198</t>
  </si>
  <si>
    <t>07-011</t>
  </si>
  <si>
    <t>07-025</t>
  </si>
  <si>
    <t>07-038</t>
  </si>
  <si>
    <t>07-052</t>
  </si>
  <si>
    <t>07-066</t>
  </si>
  <si>
    <t>07-080</t>
  </si>
  <si>
    <t>07-094</t>
  </si>
  <si>
    <t>07-109</t>
  </si>
  <si>
    <t>07-123</t>
  </si>
  <si>
    <t>07-138</t>
  </si>
  <si>
    <t>07-150</t>
  </si>
  <si>
    <t>07-163</t>
  </si>
  <si>
    <t>07-176</t>
  </si>
  <si>
    <t>07-189</t>
  </si>
  <si>
    <t>08-002</t>
  </si>
  <si>
    <t>08-015</t>
  </si>
  <si>
    <t>08-028</t>
  </si>
  <si>
    <t>08-042</t>
  </si>
  <si>
    <t>08-055</t>
  </si>
  <si>
    <t>08-067</t>
  </si>
  <si>
    <t>08-079</t>
  </si>
  <si>
    <t>08-093</t>
  </si>
  <si>
    <t>08-107</t>
  </si>
  <si>
    <t>08-122</t>
  </si>
  <si>
    <t>08-135</t>
  </si>
  <si>
    <t>08-148</t>
  </si>
  <si>
    <t>08-162</t>
  </si>
  <si>
    <t>08-174</t>
  </si>
  <si>
    <t>08-186</t>
  </si>
  <si>
    <t>08-199</t>
  </si>
  <si>
    <t>09-011</t>
  </si>
  <si>
    <t>09-024</t>
  </si>
  <si>
    <t>09-036</t>
  </si>
  <si>
    <t>09-049</t>
  </si>
  <si>
    <t>09-062</t>
  </si>
  <si>
    <t>09-074</t>
  </si>
  <si>
    <t>09-088</t>
  </si>
  <si>
    <t>09-101</t>
  </si>
  <si>
    <t>09-114</t>
  </si>
  <si>
    <t>09-126</t>
  </si>
  <si>
    <t>09-138</t>
  </si>
  <si>
    <t>09-149</t>
  </si>
  <si>
    <t>09-162</t>
  </si>
  <si>
    <t>09-174</t>
  </si>
  <si>
    <t>09-187</t>
  </si>
  <si>
    <t>09-200</t>
  </si>
  <si>
    <t>10-012</t>
  </si>
  <si>
    <t>10-026</t>
  </si>
  <si>
    <t>10-039</t>
  </si>
  <si>
    <t>10-045</t>
  </si>
  <si>
    <t>10-056</t>
  </si>
  <si>
    <t>10-067</t>
  </si>
  <si>
    <t>10-078</t>
  </si>
  <si>
    <t>10-100</t>
  </si>
  <si>
    <t>10-114</t>
  </si>
  <si>
    <t>10-124</t>
  </si>
  <si>
    <t>10-136</t>
  </si>
  <si>
    <t>10-146</t>
  </si>
  <si>
    <t>10-154</t>
  </si>
  <si>
    <t>10-163</t>
  </si>
  <si>
    <t>10-175</t>
  </si>
  <si>
    <t>10-195</t>
  </si>
  <si>
    <t>11-012</t>
  </si>
  <si>
    <t>11-022</t>
  </si>
  <si>
    <t>11-029</t>
  </si>
  <si>
    <t>11-040</t>
  </si>
  <si>
    <t>11-048</t>
  </si>
  <si>
    <t>11-058</t>
  </si>
  <si>
    <t>11-068</t>
  </si>
  <si>
    <t>11-077</t>
  </si>
  <si>
    <t>11-087</t>
  </si>
  <si>
    <t>11-097</t>
  </si>
  <si>
    <t>11-108</t>
  </si>
  <si>
    <t>11-118</t>
  </si>
  <si>
    <t>11-127</t>
  </si>
  <si>
    <t>11-137</t>
  </si>
  <si>
    <t>11-148</t>
  </si>
  <si>
    <t>11-157</t>
  </si>
  <si>
    <t>11-168</t>
  </si>
  <si>
    <t>11-178</t>
  </si>
  <si>
    <t>11-188</t>
  </si>
  <si>
    <t>11-198</t>
  </si>
  <si>
    <t>12-006</t>
  </si>
  <si>
    <t>12-017</t>
  </si>
  <si>
    <t>12-027</t>
  </si>
  <si>
    <t>12-036</t>
  </si>
  <si>
    <t>12-048</t>
  </si>
  <si>
    <t>12-058</t>
  </si>
  <si>
    <t>12-068</t>
  </si>
  <si>
    <t>12-080</t>
  </si>
  <si>
    <t>12-091</t>
  </si>
  <si>
    <t>12-100</t>
  </si>
  <si>
    <t>12-113</t>
  </si>
  <si>
    <t>12-118 (bag mean)</t>
    <phoneticPr fontId="8"/>
  </si>
  <si>
    <t>12-135</t>
  </si>
  <si>
    <t>12-145</t>
  </si>
  <si>
    <t>12-155</t>
  </si>
  <si>
    <t>12-167</t>
  </si>
  <si>
    <t>12-177</t>
  </si>
  <si>
    <t>12-186</t>
  </si>
  <si>
    <t>12-196</t>
  </si>
  <si>
    <t>13-008</t>
  </si>
  <si>
    <t>13-017</t>
  </si>
  <si>
    <t>13-028</t>
  </si>
  <si>
    <t>13-037</t>
  </si>
  <si>
    <t>13-045</t>
  </si>
  <si>
    <t>13-063</t>
  </si>
  <si>
    <t>13-072</t>
  </si>
  <si>
    <t>13-082</t>
  </si>
  <si>
    <t>13-090</t>
  </si>
  <si>
    <t>13-100</t>
  </si>
  <si>
    <t>13-108</t>
  </si>
  <si>
    <t>13-115</t>
  </si>
  <si>
    <t>13-123</t>
  </si>
  <si>
    <t>13-131</t>
  </si>
  <si>
    <t>13-138</t>
  </si>
  <si>
    <t>13-148</t>
  </si>
  <si>
    <t>13-158</t>
  </si>
  <si>
    <t>13-169</t>
  </si>
  <si>
    <t>13-181</t>
  </si>
  <si>
    <t>13-194</t>
  </si>
  <si>
    <t>13-199 (bag mean)</t>
    <phoneticPr fontId="8"/>
  </si>
  <si>
    <t>14-003</t>
  </si>
  <si>
    <t>14-016</t>
  </si>
  <si>
    <t>14-030</t>
  </si>
  <si>
    <t>14-039</t>
  </si>
  <si>
    <t>14-051</t>
  </si>
  <si>
    <t>14-064</t>
  </si>
  <si>
    <t>14-075</t>
  </si>
  <si>
    <t>14-087</t>
  </si>
  <si>
    <t>14-098</t>
  </si>
  <si>
    <t>14-112</t>
  </si>
  <si>
    <t>14-124</t>
  </si>
  <si>
    <t>14-137</t>
  </si>
  <si>
    <t>14-148</t>
  </si>
  <si>
    <t>14-161</t>
  </si>
  <si>
    <t>14-174</t>
  </si>
  <si>
    <t>14-186</t>
  </si>
  <si>
    <t>14-198</t>
  </si>
  <si>
    <t>New average</t>
    <phoneticPr fontId="8"/>
  </si>
  <si>
    <t>O2N2 corr. (‰)</t>
    <phoneticPr fontId="8"/>
  </si>
  <si>
    <t xml:space="preserve">Upper BCTZ </t>
  </si>
  <si>
    <t>Original data from Oyabu et al. (2021)</t>
  </si>
  <si>
    <t>Mean values</t>
  </si>
  <si>
    <t>Paired differences</t>
  </si>
  <si>
    <t>Corrections in this study</t>
  </si>
  <si>
    <t>ΔAr/N2 (‰)</t>
  </si>
  <si>
    <t>ΔO2/N2 (‰)</t>
  </si>
  <si>
    <t>ΔAr/N2-ΔO2/N2 Slope</t>
  </si>
  <si>
    <t>Correction slope</t>
  </si>
  <si>
    <t>2nd measurements</t>
  </si>
  <si>
    <t>1st measurements</t>
  </si>
  <si>
    <t>Lower BCTZ</t>
  </si>
  <si>
    <t>Upper Clathrate Hydrate ice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</si>
</sst>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"/>
    <numFmt numFmtId="177" formatCode="0.00_);[Red]\(0.00\)"/>
    <numFmt numFmtId="178" formatCode="0.000_);[Red]\(0.000\)"/>
    <numFmt numFmtId="179" formatCode="0.000_ "/>
    <numFmt numFmtId="180" formatCode="0.0000"/>
  </numFmts>
  <fonts count="2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宋体"/>
      <family val="1"/>
      <charset val="134"/>
    </font>
    <font>
      <sz val="10"/>
      <name val="Verdana"/>
      <family val="2"/>
    </font>
    <font>
      <b/>
      <sz val="14"/>
      <name val="Calibri"/>
      <family val="2"/>
    </font>
    <font>
      <sz val="6"/>
      <name val="等线"/>
      <family val="2"/>
      <charset val="128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1"/>
      <color rgb="FFFF0000"/>
      <name val="Calibri"/>
      <family val="2"/>
    </font>
    <font>
      <sz val="12"/>
      <name val="ＭＳ Ｐゴシック"/>
      <family val="3"/>
      <charset val="128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ＭＳ Ｐゴシック"/>
      <family val="3"/>
      <charset val="128"/>
    </font>
    <font>
      <sz val="11"/>
      <color rgb="FFFF000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15" fillId="0" borderId="0"/>
    <xf numFmtId="0" fontId="18" fillId="0" borderId="0">
      <alignment vertical="center"/>
    </xf>
  </cellStyleXfs>
  <cellXfs count="1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7" fillId="0" borderId="0" xfId="1" applyNumberFormat="1" applyFont="1" applyAlignment="1">
      <alignment horizontal="left" vertical="center"/>
    </xf>
    <xf numFmtId="0" fontId="9" fillId="0" borderId="0" xfId="0" applyFont="1">
      <alignment vertical="center"/>
    </xf>
    <xf numFmtId="176" fontId="10" fillId="0" borderId="0" xfId="1" applyNumberFormat="1" applyFont="1" applyAlignment="1">
      <alignment horizontal="left" vertical="center"/>
    </xf>
    <xf numFmtId="1" fontId="11" fillId="0" borderId="0" xfId="1" applyNumberFormat="1" applyFont="1" applyAlignment="1">
      <alignment horizontal="center" wrapText="1"/>
    </xf>
    <xf numFmtId="1" fontId="11" fillId="0" borderId="0" xfId="1" applyNumberFormat="1" applyFont="1" applyAlignment="1">
      <alignment horizontal="left"/>
    </xf>
    <xf numFmtId="178" fontId="12" fillId="0" borderId="0" xfId="0" applyNumberFormat="1" applyFont="1" applyAlignment="1"/>
    <xf numFmtId="176" fontId="11" fillId="0" borderId="0" xfId="1" applyNumberFormat="1" applyFont="1" applyAlignment="1">
      <alignment horizontal="left" vertical="center"/>
    </xf>
    <xf numFmtId="0" fontId="9" fillId="0" borderId="0" xfId="0" applyFont="1" applyAlignment="1"/>
    <xf numFmtId="0" fontId="12" fillId="0" borderId="5" xfId="0" applyFont="1" applyBorder="1">
      <alignment vertical="center"/>
    </xf>
    <xf numFmtId="0" fontId="12" fillId="0" borderId="6" xfId="0" applyFont="1" applyBorder="1">
      <alignment vertical="center"/>
    </xf>
    <xf numFmtId="1" fontId="10" fillId="0" borderId="2" xfId="1" applyNumberFormat="1" applyFont="1" applyBorder="1" applyAlignment="1">
      <alignment vertical="center"/>
    </xf>
    <xf numFmtId="1" fontId="10" fillId="0" borderId="3" xfId="1" applyNumberFormat="1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" fontId="17" fillId="0" borderId="0" xfId="0" applyNumberFormat="1" applyFont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176" fontId="17" fillId="0" borderId="0" xfId="0" applyNumberFormat="1" applyFont="1">
      <alignment vertical="center"/>
    </xf>
    <xf numFmtId="176" fontId="17" fillId="0" borderId="10" xfId="0" applyNumberFormat="1" applyFont="1" applyBorder="1">
      <alignment vertical="center"/>
    </xf>
    <xf numFmtId="179" fontId="17" fillId="0" borderId="0" xfId="0" applyNumberFormat="1" applyFont="1" applyAlignment="1"/>
    <xf numFmtId="179" fontId="17" fillId="0" borderId="10" xfId="0" applyNumberFormat="1" applyFont="1" applyBorder="1" applyAlignment="1"/>
    <xf numFmtId="0" fontId="17" fillId="0" borderId="0" xfId="0" applyFont="1" applyAlignment="1"/>
    <xf numFmtId="0" fontId="17" fillId="0" borderId="9" xfId="0" applyFont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0" fontId="19" fillId="0" borderId="0" xfId="0" applyFont="1" applyAlignment="1"/>
    <xf numFmtId="0" fontId="14" fillId="0" borderId="0" xfId="0" applyFont="1" applyAlignment="1"/>
    <xf numFmtId="0" fontId="16" fillId="0" borderId="0" xfId="0" applyFont="1" applyAlignment="1"/>
    <xf numFmtId="0" fontId="20" fillId="0" borderId="0" xfId="0" applyFont="1" applyAlignment="1"/>
    <xf numFmtId="176" fontId="17" fillId="0" borderId="0" xfId="0" applyNumberFormat="1" applyFont="1" applyAlignment="1"/>
    <xf numFmtId="176" fontId="17" fillId="0" borderId="10" xfId="0" applyNumberFormat="1" applyFont="1" applyBorder="1" applyAlignment="1"/>
    <xf numFmtId="0" fontId="16" fillId="0" borderId="9" xfId="0" applyFont="1" applyBorder="1" applyAlignment="1">
      <alignment horizontal="center" vertical="center"/>
    </xf>
    <xf numFmtId="176" fontId="21" fillId="0" borderId="10" xfId="0" applyNumberFormat="1" applyFont="1" applyBorder="1">
      <alignment vertical="center"/>
    </xf>
    <xf numFmtId="0" fontId="16" fillId="0" borderId="9" xfId="0" applyFont="1" applyBorder="1" applyAlignment="1">
      <alignment horizontal="center"/>
    </xf>
    <xf numFmtId="176" fontId="17" fillId="0" borderId="0" xfId="0" applyNumberFormat="1" applyFont="1" applyAlignment="1">
      <alignment horizontal="center" vertical="center"/>
    </xf>
    <xf numFmtId="0" fontId="17" fillId="0" borderId="9" xfId="0" applyFont="1" applyBorder="1" applyAlignment="1">
      <alignment horizontal="center"/>
    </xf>
    <xf numFmtId="16" fontId="17" fillId="0" borderId="9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1" fontId="17" fillId="0" borderId="0" xfId="0" applyNumberFormat="1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16" fillId="0" borderId="9" xfId="0" applyNumberFormat="1" applyFont="1" applyBorder="1" applyAlignment="1">
      <alignment horizontal="center" vertical="center"/>
    </xf>
    <xf numFmtId="179" fontId="9" fillId="0" borderId="0" xfId="0" applyNumberFormat="1" applyFont="1" applyAlignment="1"/>
    <xf numFmtId="177" fontId="17" fillId="0" borderId="0" xfId="0" applyNumberFormat="1" applyFont="1" applyAlignment="1">
      <alignment horizontal="center"/>
    </xf>
    <xf numFmtId="176" fontId="16" fillId="0" borderId="0" xfId="2" applyNumberFormat="1" applyFont="1" applyAlignment="1">
      <alignment vertical="center"/>
    </xf>
    <xf numFmtId="2" fontId="20" fillId="0" borderId="0" xfId="0" applyNumberFormat="1" applyFont="1" applyAlignment="1">
      <alignment horizontal="center"/>
    </xf>
    <xf numFmtId="176" fontId="20" fillId="0" borderId="10" xfId="0" applyNumberFormat="1" applyFont="1" applyBorder="1">
      <alignment vertical="center"/>
    </xf>
    <xf numFmtId="0" fontId="9" fillId="0" borderId="0" xfId="0" applyFont="1" applyAlignment="1">
      <alignment horizontal="center"/>
    </xf>
    <xf numFmtId="0" fontId="17" fillId="0" borderId="0" xfId="0" applyFont="1">
      <alignment vertical="center"/>
    </xf>
    <xf numFmtId="0" fontId="22" fillId="0" borderId="0" xfId="0" applyFont="1" applyAlignment="1"/>
    <xf numFmtId="179" fontId="22" fillId="0" borderId="0" xfId="0" applyNumberFormat="1" applyFont="1" applyAlignment="1"/>
    <xf numFmtId="178" fontId="12" fillId="0" borderId="10" xfId="0" applyNumberFormat="1" applyFont="1" applyBorder="1" applyAlignment="1"/>
    <xf numFmtId="0" fontId="9" fillId="0" borderId="10" xfId="0" applyFont="1" applyBorder="1">
      <alignment vertical="center"/>
    </xf>
    <xf numFmtId="179" fontId="21" fillId="0" borderId="10" xfId="0" applyNumberFormat="1" applyFont="1" applyBorder="1" applyAlignment="1"/>
    <xf numFmtId="176" fontId="16" fillId="0" borderId="10" xfId="0" applyNumberFormat="1" applyFont="1" applyBorder="1" applyAlignment="1"/>
    <xf numFmtId="0" fontId="22" fillId="0" borderId="10" xfId="0" applyFont="1" applyBorder="1" applyAlignment="1"/>
    <xf numFmtId="1" fontId="11" fillId="0" borderId="10" xfId="1" applyNumberFormat="1" applyFont="1" applyBorder="1" applyAlignment="1">
      <alignment horizontal="center" wrapText="1"/>
    </xf>
    <xf numFmtId="1" fontId="11" fillId="0" borderId="10" xfId="1" applyNumberFormat="1" applyFont="1" applyBorder="1" applyAlignment="1">
      <alignment horizontal="left"/>
    </xf>
    <xf numFmtId="0" fontId="9" fillId="0" borderId="10" xfId="0" applyFont="1" applyBorder="1" applyAlignment="1"/>
    <xf numFmtId="0" fontId="3" fillId="2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176" fontId="10" fillId="0" borderId="0" xfId="1" applyNumberFormat="1" applyFont="1" applyBorder="1" applyAlignment="1">
      <alignment horizontal="center" vertical="center" wrapText="1"/>
    </xf>
    <xf numFmtId="1" fontId="10" fillId="0" borderId="10" xfId="1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7" fillId="0" borderId="0" xfId="0" applyFont="1" applyFill="1" applyAlignment="1"/>
    <xf numFmtId="176" fontId="17" fillId="0" borderId="0" xfId="0" applyNumberFormat="1" applyFont="1" applyBorder="1" applyAlignment="1"/>
    <xf numFmtId="180" fontId="12" fillId="3" borderId="0" xfId="0" applyNumberFormat="1" applyFont="1" applyFill="1" applyAlignment="1"/>
    <xf numFmtId="180" fontId="23" fillId="3" borderId="0" xfId="0" applyNumberFormat="1" applyFont="1" applyFill="1" applyAlignment="1"/>
    <xf numFmtId="1" fontId="10" fillId="0" borderId="6" xfId="1" applyNumberFormat="1" applyFont="1" applyBorder="1" applyAlignment="1">
      <alignment vertical="center"/>
    </xf>
    <xf numFmtId="179" fontId="9" fillId="0" borderId="10" xfId="0" applyNumberFormat="1" applyFont="1" applyBorder="1" applyAlignment="1"/>
    <xf numFmtId="176" fontId="16" fillId="0" borderId="10" xfId="2" applyNumberFormat="1" applyFont="1" applyBorder="1" applyAlignment="1">
      <alignment vertical="center"/>
    </xf>
    <xf numFmtId="0" fontId="17" fillId="0" borderId="10" xfId="0" applyFont="1" applyBorder="1" applyAlignment="1"/>
    <xf numFmtId="0" fontId="14" fillId="0" borderId="10" xfId="0" applyFont="1" applyBorder="1" applyAlignment="1"/>
    <xf numFmtId="1" fontId="10" fillId="0" borderId="9" xfId="1" applyNumberFormat="1" applyFont="1" applyBorder="1" applyAlignment="1">
      <alignment wrapText="1"/>
    </xf>
    <xf numFmtId="1" fontId="10" fillId="0" borderId="0" xfId="1" applyNumberFormat="1" applyFont="1" applyBorder="1" applyAlignment="1">
      <alignment wrapText="1"/>
    </xf>
    <xf numFmtId="1" fontId="10" fillId="0" borderId="10" xfId="1" applyNumberFormat="1" applyFont="1" applyBorder="1" applyAlignment="1">
      <alignment wrapText="1"/>
    </xf>
    <xf numFmtId="178" fontId="12" fillId="0" borderId="0" xfId="0" applyNumberFormat="1" applyFont="1" applyBorder="1" applyAlignment="1"/>
    <xf numFmtId="0" fontId="12" fillId="0" borderId="0" xfId="0" applyFont="1" applyBorder="1">
      <alignment vertical="center"/>
    </xf>
    <xf numFmtId="0" fontId="13" fillId="0" borderId="12" xfId="0" applyFont="1" applyBorder="1" applyAlignment="1">
      <alignment horizontal="center" vertical="center"/>
    </xf>
    <xf numFmtId="176" fontId="17" fillId="0" borderId="10" xfId="0" applyNumberFormat="1" applyFont="1" applyFill="1" applyBorder="1">
      <alignment vertical="center"/>
    </xf>
    <xf numFmtId="0" fontId="17" fillId="0" borderId="10" xfId="0" applyFont="1" applyFill="1" applyBorder="1" applyAlignment="1"/>
    <xf numFmtId="0" fontId="12" fillId="0" borderId="13" xfId="0" applyFont="1" applyBorder="1">
      <alignment vertical="center"/>
    </xf>
    <xf numFmtId="0" fontId="13" fillId="0" borderId="8" xfId="0" applyFont="1" applyBorder="1" applyAlignment="1">
      <alignment horizontal="center" vertical="center" wrapText="1"/>
    </xf>
    <xf numFmtId="179" fontId="17" fillId="0" borderId="0" xfId="0" applyNumberFormat="1" applyFont="1" applyBorder="1" applyAlignment="1"/>
    <xf numFmtId="0" fontId="12" fillId="0" borderId="2" xfId="0" applyFont="1" applyBorder="1">
      <alignment vertical="center"/>
    </xf>
    <xf numFmtId="0" fontId="13" fillId="0" borderId="13" xfId="0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24" fillId="0" borderId="10" xfId="0" applyFont="1" applyBorder="1">
      <alignment vertical="center"/>
    </xf>
    <xf numFmtId="176" fontId="16" fillId="0" borderId="0" xfId="0" applyNumberFormat="1" applyFont="1">
      <alignment vertical="center"/>
    </xf>
    <xf numFmtId="176" fontId="16" fillId="0" borderId="10" xfId="0" applyNumberFormat="1" applyFont="1" applyBorder="1">
      <alignment vertical="center"/>
    </xf>
    <xf numFmtId="176" fontId="16" fillId="0" borderId="0" xfId="0" applyNumberFormat="1" applyFont="1" applyBorder="1" applyAlignment="1"/>
    <xf numFmtId="0" fontId="12" fillId="0" borderId="9" xfId="0" applyFont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76" fontId="16" fillId="0" borderId="0" xfId="0" applyNumberFormat="1" applyFont="1" applyAlignment="1"/>
    <xf numFmtId="14" fontId="10" fillId="0" borderId="9" xfId="0" applyNumberFormat="1" applyFont="1" applyBorder="1" applyAlignment="1">
      <alignment horizontal="left" vertical="center"/>
    </xf>
    <xf numFmtId="179" fontId="16" fillId="0" borderId="0" xfId="0" applyNumberFormat="1" applyFont="1" applyAlignment="1"/>
    <xf numFmtId="179" fontId="16" fillId="0" borderId="10" xfId="0" applyNumberFormat="1" applyFont="1" applyBorder="1" applyAlignment="1"/>
    <xf numFmtId="180" fontId="10" fillId="3" borderId="0" xfId="0" applyNumberFormat="1" applyFont="1" applyFill="1" applyAlignment="1"/>
    <xf numFmtId="176" fontId="16" fillId="0" borderId="1" xfId="0" applyNumberFormat="1" applyFont="1" applyBorder="1">
      <alignment vertical="center"/>
    </xf>
    <xf numFmtId="176" fontId="16" fillId="0" borderId="8" xfId="0" applyNumberFormat="1" applyFont="1" applyBorder="1">
      <alignment vertical="center"/>
    </xf>
    <xf numFmtId="0" fontId="16" fillId="0" borderId="1" xfId="0" applyFont="1" applyBorder="1" applyAlignment="1"/>
    <xf numFmtId="176" fontId="16" fillId="0" borderId="1" xfId="0" applyNumberFormat="1" applyFont="1" applyBorder="1" applyAlignment="1"/>
    <xf numFmtId="176" fontId="16" fillId="0" borderId="8" xfId="0" applyNumberFormat="1" applyFont="1" applyBorder="1" applyAlignment="1"/>
    <xf numFmtId="0" fontId="16" fillId="0" borderId="7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/>
    </xf>
    <xf numFmtId="1" fontId="16" fillId="0" borderId="1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179" fontId="16" fillId="0" borderId="1" xfId="0" applyNumberFormat="1" applyFont="1" applyBorder="1" applyAlignment="1"/>
    <xf numFmtId="179" fontId="16" fillId="0" borderId="8" xfId="0" applyNumberFormat="1" applyFont="1" applyBorder="1" applyAlignment="1"/>
    <xf numFmtId="0" fontId="22" fillId="0" borderId="0" xfId="0" applyFont="1" applyBorder="1" applyAlignment="1"/>
    <xf numFmtId="0" fontId="9" fillId="0" borderId="0" xfId="0" applyFont="1" applyBorder="1" applyAlignment="1"/>
    <xf numFmtId="179" fontId="22" fillId="0" borderId="0" xfId="0" applyNumberFormat="1" applyFont="1" applyBorder="1" applyAlignment="1"/>
    <xf numFmtId="1" fontId="10" fillId="0" borderId="7" xfId="1" applyNumberFormat="1" applyFont="1" applyBorder="1" applyAlignment="1">
      <alignment horizontal="center" wrapText="1"/>
    </xf>
    <xf numFmtId="1" fontId="10" fillId="0" borderId="1" xfId="1" applyNumberFormat="1" applyFont="1" applyBorder="1" applyAlignment="1">
      <alignment horizontal="center" wrapText="1"/>
    </xf>
    <xf numFmtId="1" fontId="10" fillId="0" borderId="8" xfId="1" applyNumberFormat="1" applyFont="1" applyBorder="1" applyAlignment="1">
      <alignment horizontal="center" wrapText="1"/>
    </xf>
    <xf numFmtId="178" fontId="12" fillId="0" borderId="7" xfId="0" applyNumberFormat="1" applyFont="1" applyBorder="1" applyAlignment="1">
      <alignment horizontal="center"/>
    </xf>
    <xf numFmtId="178" fontId="12" fillId="0" borderId="1" xfId="0" applyNumberFormat="1" applyFont="1" applyBorder="1" applyAlignment="1">
      <alignment horizontal="center"/>
    </xf>
    <xf numFmtId="178" fontId="12" fillId="0" borderId="8" xfId="0" applyNumberFormat="1" applyFont="1" applyBorder="1" applyAlignment="1">
      <alignment horizontal="center"/>
    </xf>
    <xf numFmtId="1" fontId="10" fillId="0" borderId="4" xfId="1" applyNumberFormat="1" applyFont="1" applyBorder="1" applyAlignment="1">
      <alignment horizontal="center" vertical="center" wrapText="1"/>
    </xf>
    <xf numFmtId="1" fontId="10" fillId="0" borderId="8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76" fontId="10" fillId="0" borderId="3" xfId="1" applyNumberFormat="1" applyFont="1" applyBorder="1" applyAlignment="1">
      <alignment horizontal="center" vertical="center" wrapText="1"/>
    </xf>
    <xf numFmtId="176" fontId="10" fillId="0" borderId="1" xfId="1" applyNumberFormat="1" applyFont="1" applyBorder="1" applyAlignment="1">
      <alignment horizontal="center" vertical="center" wrapText="1"/>
    </xf>
    <xf numFmtId="176" fontId="21" fillId="0" borderId="8" xfId="0" applyNumberFormat="1" applyFont="1" applyBorder="1">
      <alignment vertical="center"/>
    </xf>
  </cellXfs>
  <cellStyles count="4">
    <cellStyle name="Normal 2" xfId="1" xr:uid="{6FF6DAD8-D44B-4AAD-8E44-78E415267001}"/>
    <cellStyle name="標準 2 2" xfId="2" xr:uid="{FF5C4C76-6430-4C4E-9DD0-1F7CA5F968C1}"/>
    <cellStyle name="標準 4" xfId="3" xr:uid="{4D02411E-ADC6-4EA5-9914-DE678C482AF5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87C37-01BE-4D3D-99AB-4A7B3551607C}">
  <dimension ref="A1:AB746"/>
  <sheetViews>
    <sheetView tabSelected="1" topLeftCell="A200" zoomScale="70" zoomScaleNormal="70" workbookViewId="0">
      <selection activeCell="W312" sqref="W312"/>
    </sheetView>
  </sheetViews>
  <sheetFormatPr defaultColWidth="13.5" defaultRowHeight="15.9"/>
  <cols>
    <col min="1" max="4" width="10.640625" style="9" customWidth="1"/>
    <col min="5" max="5" width="13" style="9" customWidth="1"/>
    <col min="6" max="10" width="10.640625" style="9" customWidth="1"/>
    <col min="11" max="14" width="10.640625" style="49" customWidth="1"/>
    <col min="15" max="15" width="10.640625" style="55" customWidth="1"/>
    <col min="16" max="16" width="10.640625" style="49" customWidth="1"/>
    <col min="17" max="17" width="10.640625" style="50" customWidth="1"/>
    <col min="18" max="19" width="10.640625" style="49" customWidth="1"/>
    <col min="20" max="20" width="10.640625" style="55" customWidth="1"/>
    <col min="21" max="21" width="14" style="9" customWidth="1"/>
    <col min="22" max="22" width="16.140625" style="9" customWidth="1"/>
    <col min="23" max="23" width="16.640625" customWidth="1"/>
    <col min="26" max="26" width="11.85546875" style="58" customWidth="1"/>
    <col min="29" max="29" width="13.640625" style="9" bestFit="1" customWidth="1"/>
    <col min="30" max="30" width="13.5" style="9"/>
    <col min="31" max="34" width="13.640625" style="9" bestFit="1" customWidth="1"/>
    <col min="35" max="16384" width="13.5" style="9"/>
  </cols>
  <sheetData>
    <row r="1" spans="1:26" s="3" customFormat="1" ht="18" hidden="1" customHeight="1" thickBot="1">
      <c r="A1" s="2" t="s">
        <v>2</v>
      </c>
      <c r="C1" s="4"/>
      <c r="D1" s="4"/>
      <c r="E1" s="4"/>
      <c r="F1" s="4"/>
      <c r="G1" s="78" t="s">
        <v>310</v>
      </c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80"/>
      <c r="U1" s="5"/>
      <c r="V1" s="5"/>
      <c r="Z1" s="56"/>
    </row>
    <row r="2" spans="1:26" s="3" customFormat="1" ht="18" hidden="1" customHeight="1" thickBot="1">
      <c r="A2" s="4"/>
      <c r="C2" s="4"/>
      <c r="D2" s="4"/>
      <c r="E2" s="4"/>
      <c r="F2" s="4"/>
      <c r="G2" s="78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80"/>
      <c r="U2" s="5"/>
      <c r="V2" s="5"/>
      <c r="Z2" s="56"/>
    </row>
    <row r="3" spans="1:26" s="3" customFormat="1" ht="18" hidden="1" customHeight="1" thickBot="1">
      <c r="A3" s="8" t="s">
        <v>3</v>
      </c>
      <c r="C3" s="4"/>
      <c r="D3" s="4"/>
      <c r="E3" s="4"/>
      <c r="F3" s="4"/>
      <c r="G3" s="78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80"/>
      <c r="U3" s="5"/>
      <c r="V3" s="5"/>
      <c r="Z3" s="56"/>
    </row>
    <row r="4" spans="1:26" s="3" customFormat="1" ht="18" hidden="1" customHeight="1" thickBot="1">
      <c r="A4" s="3" t="s">
        <v>4</v>
      </c>
      <c r="G4" s="78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80"/>
      <c r="Z4" s="52"/>
    </row>
    <row r="5" spans="1:26" s="3" customFormat="1" ht="18" hidden="1" customHeight="1" thickBot="1">
      <c r="A5" s="8" t="s">
        <v>5</v>
      </c>
      <c r="C5" s="4"/>
      <c r="D5" s="4"/>
      <c r="E5" s="4"/>
      <c r="F5" s="4"/>
      <c r="G5" s="78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80"/>
      <c r="U5" s="5"/>
      <c r="V5" s="5"/>
      <c r="Z5" s="56"/>
    </row>
    <row r="6" spans="1:26" s="3" customFormat="1" ht="18" hidden="1" customHeight="1" thickBot="1">
      <c r="A6" s="8"/>
      <c r="C6" s="4"/>
      <c r="D6" s="4"/>
      <c r="E6" s="4"/>
      <c r="F6" s="4"/>
      <c r="G6" s="78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80"/>
      <c r="U6" s="5"/>
      <c r="V6" s="5"/>
      <c r="Z6" s="56"/>
    </row>
    <row r="7" spans="1:26" s="3" customFormat="1" ht="18" hidden="1" customHeight="1" thickBot="1">
      <c r="A7" s="8" t="s">
        <v>6</v>
      </c>
      <c r="C7" s="4"/>
      <c r="D7" s="4"/>
      <c r="E7" s="4"/>
      <c r="F7" s="4"/>
      <c r="G7" s="78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80"/>
      <c r="U7" s="6"/>
      <c r="V7" s="6"/>
      <c r="Z7" s="57"/>
    </row>
    <row r="8" spans="1:26" s="3" customFormat="1" ht="18" hidden="1" customHeight="1" thickBot="1">
      <c r="A8" s="8" t="s">
        <v>7</v>
      </c>
      <c r="C8" s="4"/>
      <c r="D8" s="4"/>
      <c r="E8" s="4"/>
      <c r="F8" s="4"/>
      <c r="G8" s="78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80"/>
      <c r="U8" s="6"/>
      <c r="V8" s="6"/>
      <c r="Z8" s="57"/>
    </row>
    <row r="9" spans="1:26" s="3" customFormat="1" ht="18" hidden="1" customHeight="1" thickBot="1">
      <c r="A9" s="8"/>
      <c r="C9" s="4"/>
      <c r="D9" s="4"/>
      <c r="E9" s="4"/>
      <c r="F9" s="4"/>
      <c r="G9" s="78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80"/>
      <c r="U9" s="6"/>
      <c r="V9" s="6"/>
      <c r="Z9" s="57"/>
    </row>
    <row r="10" spans="1:26" s="3" customFormat="1" ht="18" hidden="1" customHeight="1" thickBot="1">
      <c r="A10" s="4"/>
      <c r="C10" s="4"/>
      <c r="D10" s="4"/>
      <c r="E10" s="4"/>
      <c r="F10" s="4"/>
      <c r="G10" s="78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/>
      <c r="U10" s="7"/>
      <c r="V10" s="7"/>
      <c r="Z10" s="51"/>
    </row>
    <row r="11" spans="1:26" s="3" customFormat="1" ht="18" customHeight="1" thickBot="1">
      <c r="A11" s="4"/>
      <c r="C11" s="4"/>
      <c r="D11" s="4"/>
      <c r="E11" s="4"/>
      <c r="F11" s="4"/>
      <c r="G11" s="119" t="s">
        <v>310</v>
      </c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1"/>
      <c r="S11" s="122" t="s">
        <v>313</v>
      </c>
      <c r="T11" s="123"/>
      <c r="U11" s="123"/>
      <c r="V11" s="123"/>
      <c r="W11" s="123"/>
      <c r="X11" s="124"/>
      <c r="Z11" s="81"/>
    </row>
    <row r="12" spans="1:26" s="3" customFormat="1" ht="18" customHeight="1" thickBot="1">
      <c r="A12" s="127" t="s">
        <v>8</v>
      </c>
      <c r="B12" s="129" t="s">
        <v>9</v>
      </c>
      <c r="C12" s="129" t="s">
        <v>10</v>
      </c>
      <c r="D12" s="129" t="s">
        <v>11</v>
      </c>
      <c r="E12" s="129" t="s">
        <v>12</v>
      </c>
      <c r="F12" s="125" t="s">
        <v>13</v>
      </c>
      <c r="G12" s="10" t="s">
        <v>311</v>
      </c>
      <c r="H12" s="10"/>
      <c r="I12" s="10"/>
      <c r="J12" s="11"/>
      <c r="K12" s="12" t="s">
        <v>14</v>
      </c>
      <c r="L12" s="13"/>
      <c r="M12" s="13"/>
      <c r="N12" s="73"/>
      <c r="O12" s="13" t="s">
        <v>15</v>
      </c>
      <c r="P12" s="13"/>
      <c r="Q12" s="13"/>
      <c r="R12" s="73"/>
      <c r="S12" s="82" t="s">
        <v>312</v>
      </c>
      <c r="T12" s="11"/>
      <c r="U12" s="86" t="s">
        <v>317</v>
      </c>
      <c r="V12" s="89" t="s">
        <v>319</v>
      </c>
      <c r="W12" s="11" t="s">
        <v>318</v>
      </c>
      <c r="X12" s="83" t="s">
        <v>307</v>
      </c>
    </row>
    <row r="13" spans="1:26" s="3" customFormat="1" ht="48" thickBot="1">
      <c r="A13" s="128"/>
      <c r="B13" s="130"/>
      <c r="C13" s="130"/>
      <c r="D13" s="130"/>
      <c r="E13" s="130"/>
      <c r="F13" s="126"/>
      <c r="G13" s="14" t="s">
        <v>16</v>
      </c>
      <c r="H13" s="14" t="s">
        <v>17</v>
      </c>
      <c r="I13" s="14" t="s">
        <v>18</v>
      </c>
      <c r="J13" s="15" t="s">
        <v>19</v>
      </c>
      <c r="K13" s="14" t="s">
        <v>16</v>
      </c>
      <c r="L13" s="14" t="s">
        <v>17</v>
      </c>
      <c r="M13" s="14" t="s">
        <v>18</v>
      </c>
      <c r="N13" s="15" t="s">
        <v>19</v>
      </c>
      <c r="O13" s="14" t="s">
        <v>16</v>
      </c>
      <c r="P13" s="14" t="s">
        <v>17</v>
      </c>
      <c r="Q13" s="14" t="s">
        <v>18</v>
      </c>
      <c r="R13" s="15" t="s">
        <v>19</v>
      </c>
      <c r="S13" s="14" t="s">
        <v>315</v>
      </c>
      <c r="T13" s="15" t="s">
        <v>314</v>
      </c>
      <c r="U13" s="14" t="s">
        <v>316</v>
      </c>
      <c r="V13" s="90" t="s">
        <v>308</v>
      </c>
      <c r="W13" s="87" t="s">
        <v>308</v>
      </c>
      <c r="X13" s="15" t="s">
        <v>308</v>
      </c>
    </row>
    <row r="14" spans="1:26" s="3" customFormat="1" ht="26.05" customHeight="1">
      <c r="A14" s="64" t="s">
        <v>309</v>
      </c>
      <c r="B14" s="65"/>
      <c r="C14" s="65"/>
      <c r="D14" s="65"/>
      <c r="E14" s="65"/>
      <c r="F14" s="66"/>
      <c r="G14" s="67"/>
      <c r="H14" s="67"/>
      <c r="I14" s="67"/>
      <c r="J14" s="68"/>
      <c r="K14" s="67"/>
      <c r="L14" s="67"/>
      <c r="M14" s="67"/>
      <c r="N14" s="68"/>
      <c r="O14" s="67"/>
      <c r="P14" s="67"/>
      <c r="Q14" s="67"/>
      <c r="R14" s="68"/>
      <c r="S14" s="67"/>
      <c r="T14" s="68"/>
      <c r="U14" s="72">
        <f>SLOPE(T26:T175,S26:S175)</f>
        <v>0.60662272931544692</v>
      </c>
      <c r="V14" s="67"/>
      <c r="W14" s="68"/>
      <c r="X14" s="68"/>
    </row>
    <row r="15" spans="1:26" s="22" customFormat="1" ht="18" customHeight="1">
      <c r="A15" s="23" t="s">
        <v>21</v>
      </c>
      <c r="B15" s="24">
        <v>450.70499999999998</v>
      </c>
      <c r="C15" s="24">
        <v>450.82499999999999</v>
      </c>
      <c r="D15" s="24">
        <v>450.76499999999999</v>
      </c>
      <c r="E15" s="16">
        <v>15978.5</v>
      </c>
      <c r="F15" s="17">
        <v>1</v>
      </c>
      <c r="G15" s="18">
        <v>-7.1918651485554097</v>
      </c>
      <c r="H15" s="18">
        <v>1.5881299587894304</v>
      </c>
      <c r="I15" s="18">
        <v>-9.214117364590324</v>
      </c>
      <c r="J15" s="19">
        <v>-4.4786266893153126</v>
      </c>
      <c r="K15" s="29">
        <v>-7.1918651485554097</v>
      </c>
      <c r="L15" s="29">
        <v>1.5881299587894304</v>
      </c>
      <c r="M15" s="29">
        <v>-9.214117364590324</v>
      </c>
      <c r="N15" s="30">
        <v>-4.4786266893153126</v>
      </c>
      <c r="O15" s="29" t="s">
        <v>20</v>
      </c>
      <c r="P15" s="29" t="s">
        <v>20</v>
      </c>
      <c r="Q15" s="29" t="s">
        <v>20</v>
      </c>
      <c r="R15" s="30" t="s">
        <v>20</v>
      </c>
      <c r="S15" s="18"/>
      <c r="T15" s="84"/>
      <c r="U15" s="69"/>
      <c r="V15" s="88">
        <f t="shared" ref="V15:V46" si="0">M15-N15*0.6066</f>
        <v>-6.4973824148516552</v>
      </c>
      <c r="W15" s="21"/>
      <c r="X15" s="32">
        <f t="shared" ref="X15:X27" si="1">V15</f>
        <v>-6.4973824148516552</v>
      </c>
    </row>
    <row r="16" spans="1:26" s="22" customFormat="1" ht="18" customHeight="1">
      <c r="A16" s="23" t="s">
        <v>22</v>
      </c>
      <c r="B16" s="24">
        <v>451.35</v>
      </c>
      <c r="C16" s="24">
        <v>451.47</v>
      </c>
      <c r="D16" s="24">
        <v>451.41</v>
      </c>
      <c r="E16" s="16">
        <v>16010.91</v>
      </c>
      <c r="F16" s="17">
        <v>1</v>
      </c>
      <c r="G16" s="18">
        <v>-8.444660676745098</v>
      </c>
      <c r="H16" s="18">
        <v>0.47687461695899991</v>
      </c>
      <c r="I16" s="18">
        <v>-10.408158828432047</v>
      </c>
      <c r="J16" s="19">
        <v>-5.4136198381018463</v>
      </c>
      <c r="K16" s="29">
        <v>-8.444660676745098</v>
      </c>
      <c r="L16" s="29">
        <v>0.47687461695899991</v>
      </c>
      <c r="M16" s="29">
        <v>-10.408158828432047</v>
      </c>
      <c r="N16" s="30">
        <v>-5.4136198381018463</v>
      </c>
      <c r="O16" s="29" t="s">
        <v>20</v>
      </c>
      <c r="P16" s="29" t="s">
        <v>20</v>
      </c>
      <c r="Q16" s="29" t="s">
        <v>20</v>
      </c>
      <c r="R16" s="30" t="s">
        <v>20</v>
      </c>
      <c r="S16" s="18"/>
      <c r="T16" s="85"/>
      <c r="U16" s="69"/>
      <c r="V16" s="88">
        <f t="shared" si="0"/>
        <v>-7.1242570346394665</v>
      </c>
      <c r="W16" s="53"/>
      <c r="X16" s="32">
        <f t="shared" si="1"/>
        <v>-7.1242570346394665</v>
      </c>
    </row>
    <row r="17" spans="1:24" s="22" customFormat="1" ht="18" customHeight="1">
      <c r="A17" s="23" t="s">
        <v>23</v>
      </c>
      <c r="B17" s="24">
        <v>452.23</v>
      </c>
      <c r="C17" s="24">
        <v>452.35</v>
      </c>
      <c r="D17" s="24">
        <v>452.29</v>
      </c>
      <c r="E17" s="16">
        <v>16055.79</v>
      </c>
      <c r="F17" s="17">
        <v>1</v>
      </c>
      <c r="G17" s="18">
        <v>-7.850012492713887</v>
      </c>
      <c r="H17" s="18">
        <v>0.93585679711027936</v>
      </c>
      <c r="I17" s="18">
        <v>-9.8506338582975417</v>
      </c>
      <c r="J17" s="19">
        <v>-5.0660072996406846</v>
      </c>
      <c r="K17" s="29">
        <v>-7.850012492713887</v>
      </c>
      <c r="L17" s="29">
        <v>0.93585679711027936</v>
      </c>
      <c r="M17" s="29">
        <v>-9.8506338582975417</v>
      </c>
      <c r="N17" s="30">
        <v>-5.0660072996406846</v>
      </c>
      <c r="O17" s="29" t="s">
        <v>20</v>
      </c>
      <c r="P17" s="29" t="s">
        <v>20</v>
      </c>
      <c r="Q17" s="29" t="s">
        <v>20</v>
      </c>
      <c r="R17" s="30" t="s">
        <v>20</v>
      </c>
      <c r="S17" s="18"/>
      <c r="T17" s="19"/>
      <c r="U17"/>
      <c r="V17" s="88">
        <f t="shared" si="0"/>
        <v>-6.7775938303355021</v>
      </c>
      <c r="W17" s="53"/>
      <c r="X17" s="32">
        <f t="shared" si="1"/>
        <v>-6.7775938303355021</v>
      </c>
    </row>
    <row r="18" spans="1:24" s="22" customFormat="1" ht="18" customHeight="1">
      <c r="A18" s="23" t="s">
        <v>24</v>
      </c>
      <c r="B18" s="24">
        <v>453.23</v>
      </c>
      <c r="C18" s="24">
        <v>453.35</v>
      </c>
      <c r="D18" s="24">
        <v>453.29</v>
      </c>
      <c r="E18" s="16">
        <v>16107.37</v>
      </c>
      <c r="F18" s="17">
        <v>1</v>
      </c>
      <c r="G18" s="18">
        <v>-9.6359575947682075</v>
      </c>
      <c r="H18" s="18">
        <v>0.23730371598196243</v>
      </c>
      <c r="I18" s="18">
        <v>-11.627042130522014</v>
      </c>
      <c r="J18" s="19">
        <v>-5.7359498912794571</v>
      </c>
      <c r="K18" s="29">
        <v>-9.6359575947682075</v>
      </c>
      <c r="L18" s="29">
        <v>0.23730371598196243</v>
      </c>
      <c r="M18" s="29">
        <v>-11.627042130522014</v>
      </c>
      <c r="N18" s="30">
        <v>-5.7359498912794571</v>
      </c>
      <c r="O18" s="29" t="s">
        <v>20</v>
      </c>
      <c r="P18" s="29" t="s">
        <v>20</v>
      </c>
      <c r="Q18" s="29" t="s">
        <v>20</v>
      </c>
      <c r="R18" s="30" t="s">
        <v>20</v>
      </c>
      <c r="S18" s="18"/>
      <c r="T18" s="85"/>
      <c r="U18"/>
      <c r="V18" s="88">
        <f t="shared" si="0"/>
        <v>-8.1476149264718956</v>
      </c>
      <c r="W18" s="53"/>
      <c r="X18" s="32">
        <f t="shared" si="1"/>
        <v>-8.1476149264718956</v>
      </c>
    </row>
    <row r="19" spans="1:24" s="22" customFormat="1" ht="18" customHeight="1">
      <c r="A19" s="23" t="s">
        <v>25</v>
      </c>
      <c r="B19" s="24">
        <v>454.23</v>
      </c>
      <c r="C19" s="24">
        <v>454.35</v>
      </c>
      <c r="D19" s="24">
        <v>454.29</v>
      </c>
      <c r="E19" s="16">
        <v>16160.37</v>
      </c>
      <c r="F19" s="17">
        <v>1</v>
      </c>
      <c r="G19" s="18">
        <v>-9.6979973291452239</v>
      </c>
      <c r="H19" s="18">
        <v>-0.46249002280995821</v>
      </c>
      <c r="I19" s="18">
        <v>-11.663044929904331</v>
      </c>
      <c r="J19" s="19">
        <v>-6.3576328250872782</v>
      </c>
      <c r="K19" s="29">
        <v>-9.6979973291452239</v>
      </c>
      <c r="L19" s="29">
        <v>-0.46249002280995821</v>
      </c>
      <c r="M19" s="29">
        <v>-11.663044929904331</v>
      </c>
      <c r="N19" s="30">
        <v>-6.3576328250872782</v>
      </c>
      <c r="O19" s="29" t="s">
        <v>20</v>
      </c>
      <c r="P19" s="29" t="s">
        <v>20</v>
      </c>
      <c r="Q19" s="29" t="s">
        <v>20</v>
      </c>
      <c r="R19" s="30" t="s">
        <v>20</v>
      </c>
      <c r="S19" s="18"/>
      <c r="T19" s="19"/>
      <c r="U19"/>
      <c r="V19" s="88">
        <f t="shared" si="0"/>
        <v>-7.8065048582063881</v>
      </c>
      <c r="W19" s="53"/>
      <c r="X19" s="32">
        <f t="shared" si="1"/>
        <v>-7.8065048582063881</v>
      </c>
    </row>
    <row r="20" spans="1:24" s="22" customFormat="1" ht="18" customHeight="1">
      <c r="A20" s="23" t="s">
        <v>26</v>
      </c>
      <c r="B20" s="24">
        <v>454.35</v>
      </c>
      <c r="C20" s="24">
        <v>454.47</v>
      </c>
      <c r="D20" s="24">
        <v>454.41</v>
      </c>
      <c r="E20" s="16">
        <v>16166.73</v>
      </c>
      <c r="F20" s="17">
        <v>1</v>
      </c>
      <c r="G20" s="18">
        <v>-9.5137745426063791</v>
      </c>
      <c r="H20" s="18">
        <v>6.1915262574041563E-2</v>
      </c>
      <c r="I20" s="18">
        <v>-11.497555843880791</v>
      </c>
      <c r="J20" s="19">
        <v>-5.8894286412491947</v>
      </c>
      <c r="K20" s="29">
        <v>-9.5137745426063791</v>
      </c>
      <c r="L20" s="29">
        <v>6.1915262574041563E-2</v>
      </c>
      <c r="M20" s="29">
        <v>-11.497555843880791</v>
      </c>
      <c r="N20" s="30">
        <v>-5.8894286412491947</v>
      </c>
      <c r="O20" s="29" t="s">
        <v>20</v>
      </c>
      <c r="P20" s="29" t="s">
        <v>20</v>
      </c>
      <c r="Q20" s="29" t="s">
        <v>20</v>
      </c>
      <c r="R20" s="30" t="s">
        <v>20</v>
      </c>
      <c r="S20" s="18"/>
      <c r="T20" s="19"/>
      <c r="V20" s="88">
        <f t="shared" si="0"/>
        <v>-7.9250284300990295</v>
      </c>
      <c r="W20" s="53"/>
      <c r="X20" s="32">
        <f t="shared" si="1"/>
        <v>-7.9250284300990295</v>
      </c>
    </row>
    <row r="21" spans="1:24" s="22" customFormat="1" ht="18" customHeight="1">
      <c r="A21" s="23" t="s">
        <v>27</v>
      </c>
      <c r="B21" s="24">
        <v>455.73</v>
      </c>
      <c r="C21" s="24">
        <v>455.85</v>
      </c>
      <c r="D21" s="24">
        <v>455.79</v>
      </c>
      <c r="E21" s="16">
        <v>16241.45</v>
      </c>
      <c r="F21" s="17">
        <v>1</v>
      </c>
      <c r="G21" s="18">
        <v>-11.26284857062787</v>
      </c>
      <c r="H21" s="18">
        <v>-0.4154880057372079</v>
      </c>
      <c r="I21" s="18">
        <v>-13.247718428237132</v>
      </c>
      <c r="J21" s="19">
        <v>-6.3700975785649927</v>
      </c>
      <c r="K21" s="29">
        <v>-11.26284857062787</v>
      </c>
      <c r="L21" s="29">
        <v>-0.4154880057372079</v>
      </c>
      <c r="M21" s="29">
        <v>-13.247718428237132</v>
      </c>
      <c r="N21" s="30">
        <v>-6.3700975785649927</v>
      </c>
      <c r="O21" s="29" t="s">
        <v>20</v>
      </c>
      <c r="P21" s="29" t="s">
        <v>20</v>
      </c>
      <c r="Q21" s="29" t="s">
        <v>20</v>
      </c>
      <c r="R21" s="30" t="s">
        <v>20</v>
      </c>
      <c r="S21" s="18"/>
      <c r="T21" s="19"/>
      <c r="V21" s="88">
        <f t="shared" si="0"/>
        <v>-9.3836172370796067</v>
      </c>
      <c r="W21" s="53"/>
      <c r="X21" s="32">
        <f t="shared" si="1"/>
        <v>-9.3836172370796067</v>
      </c>
    </row>
    <row r="22" spans="1:24" s="22" customFormat="1" ht="18" customHeight="1">
      <c r="A22" s="23" t="s">
        <v>28</v>
      </c>
      <c r="B22" s="24">
        <v>456.73</v>
      </c>
      <c r="C22" s="24">
        <v>456.85</v>
      </c>
      <c r="D22" s="24">
        <v>456.79</v>
      </c>
      <c r="E22" s="16">
        <v>16298.82</v>
      </c>
      <c r="F22" s="17">
        <v>1</v>
      </c>
      <c r="G22" s="18">
        <v>-9.5640728074096728</v>
      </c>
      <c r="H22" s="18">
        <v>0.2736388262742917</v>
      </c>
      <c r="I22" s="18">
        <v>-11.540939793619586</v>
      </c>
      <c r="J22" s="19">
        <v>-5.6569621323554475</v>
      </c>
      <c r="K22" s="29">
        <v>-9.5640728074096728</v>
      </c>
      <c r="L22" s="29">
        <v>0.2736388262742917</v>
      </c>
      <c r="M22" s="29">
        <v>-11.540939793619586</v>
      </c>
      <c r="N22" s="30">
        <v>-5.6569621323554475</v>
      </c>
      <c r="O22" s="29" t="s">
        <v>20</v>
      </c>
      <c r="P22" s="29" t="s">
        <v>20</v>
      </c>
      <c r="Q22" s="29" t="s">
        <v>20</v>
      </c>
      <c r="R22" s="30" t="s">
        <v>20</v>
      </c>
      <c r="S22" s="18"/>
      <c r="T22" s="19"/>
      <c r="V22" s="88">
        <f t="shared" si="0"/>
        <v>-8.1094265641327716</v>
      </c>
      <c r="W22" s="53"/>
      <c r="X22" s="32">
        <f t="shared" si="1"/>
        <v>-8.1094265641327716</v>
      </c>
    </row>
    <row r="23" spans="1:24" s="22" customFormat="1" ht="18" customHeight="1">
      <c r="A23" s="23" t="s">
        <v>29</v>
      </c>
      <c r="B23" s="24">
        <v>457.35</v>
      </c>
      <c r="C23" s="24">
        <v>457.47</v>
      </c>
      <c r="D23" s="24">
        <v>457.41</v>
      </c>
      <c r="E23" s="16">
        <v>16334.37</v>
      </c>
      <c r="F23" s="17">
        <v>1</v>
      </c>
      <c r="G23" s="18">
        <v>-9.1437186483210873</v>
      </c>
      <c r="H23" s="18">
        <v>0.60232018491879202</v>
      </c>
      <c r="I23" s="18">
        <v>-11.096118318563942</v>
      </c>
      <c r="J23" s="19">
        <v>-5.2548788258097723</v>
      </c>
      <c r="K23" s="29">
        <v>-9.1437186483210873</v>
      </c>
      <c r="L23" s="29">
        <v>0.60232018491879202</v>
      </c>
      <c r="M23" s="29">
        <v>-11.096118318563942</v>
      </c>
      <c r="N23" s="30">
        <v>-5.2548788258097723</v>
      </c>
      <c r="O23" s="29" t="s">
        <v>20</v>
      </c>
      <c r="P23" s="29" t="s">
        <v>20</v>
      </c>
      <c r="Q23" s="29" t="s">
        <v>20</v>
      </c>
      <c r="R23" s="30" t="s">
        <v>20</v>
      </c>
      <c r="S23" s="18"/>
      <c r="T23" s="19"/>
      <c r="V23" s="88">
        <f t="shared" si="0"/>
        <v>-7.9085088228277343</v>
      </c>
      <c r="W23" s="53"/>
      <c r="X23" s="32">
        <f t="shared" si="1"/>
        <v>-7.9085088228277343</v>
      </c>
    </row>
    <row r="24" spans="1:24" s="22" customFormat="1" ht="18" customHeight="1">
      <c r="A24" s="23" t="s">
        <v>30</v>
      </c>
      <c r="B24" s="24">
        <v>459.68</v>
      </c>
      <c r="C24" s="24">
        <v>459.8</v>
      </c>
      <c r="D24" s="24">
        <v>459.74</v>
      </c>
      <c r="E24" s="16">
        <v>16464.7</v>
      </c>
      <c r="F24" s="17">
        <v>1</v>
      </c>
      <c r="G24" s="18">
        <v>-9.8436201386395972</v>
      </c>
      <c r="H24" s="18">
        <v>0.57262723865680876</v>
      </c>
      <c r="I24" s="18">
        <v>-11.820648065820283</v>
      </c>
      <c r="J24" s="19">
        <v>-5.3584565428852482</v>
      </c>
      <c r="K24" s="29">
        <v>-9.8436201386395972</v>
      </c>
      <c r="L24" s="29">
        <v>0.57262723865680876</v>
      </c>
      <c r="M24" s="29">
        <v>-11.820648065820283</v>
      </c>
      <c r="N24" s="30">
        <v>-5.3584565428852482</v>
      </c>
      <c r="O24" s="29" t="s">
        <v>20</v>
      </c>
      <c r="P24" s="29" t="s">
        <v>20</v>
      </c>
      <c r="Q24" s="29" t="s">
        <v>20</v>
      </c>
      <c r="R24" s="30" t="s">
        <v>20</v>
      </c>
      <c r="S24" s="18"/>
      <c r="T24" s="19"/>
      <c r="V24" s="88">
        <f t="shared" si="0"/>
        <v>-8.5702083269060907</v>
      </c>
      <c r="W24" s="21"/>
      <c r="X24" s="32">
        <f t="shared" si="1"/>
        <v>-8.5702083269060907</v>
      </c>
    </row>
    <row r="25" spans="1:24" s="22" customFormat="1" ht="18" customHeight="1">
      <c r="A25" s="23" t="s">
        <v>31</v>
      </c>
      <c r="B25" s="24">
        <v>462.23</v>
      </c>
      <c r="C25" s="24">
        <v>462.35</v>
      </c>
      <c r="D25" s="24">
        <v>462.29</v>
      </c>
      <c r="E25" s="16">
        <v>16605.53</v>
      </c>
      <c r="F25" s="17">
        <v>1</v>
      </c>
      <c r="G25" s="18">
        <v>-8.222582321820159</v>
      </c>
      <c r="H25" s="18">
        <v>0.86719375676702626</v>
      </c>
      <c r="I25" s="18">
        <v>-10.208288194569203</v>
      </c>
      <c r="J25" s="19">
        <v>-5.0899238614801057</v>
      </c>
      <c r="K25" s="29">
        <v>-8.222582321820159</v>
      </c>
      <c r="L25" s="29">
        <v>0.86719375676702626</v>
      </c>
      <c r="M25" s="29">
        <v>-10.208288194569203</v>
      </c>
      <c r="N25" s="30">
        <v>-5.0899238614801057</v>
      </c>
      <c r="O25" s="29" t="s">
        <v>20</v>
      </c>
      <c r="P25" s="29" t="s">
        <v>20</v>
      </c>
      <c r="Q25" s="29" t="s">
        <v>20</v>
      </c>
      <c r="R25" s="30" t="s">
        <v>20</v>
      </c>
      <c r="S25" s="18"/>
      <c r="T25" s="19"/>
      <c r="V25" s="88">
        <f t="shared" si="0"/>
        <v>-7.1207403801953708</v>
      </c>
      <c r="W25" s="21"/>
      <c r="X25" s="32">
        <f t="shared" si="1"/>
        <v>-7.1207403801953708</v>
      </c>
    </row>
    <row r="26" spans="1:24" s="22" customFormat="1" ht="18" customHeight="1">
      <c r="A26" s="23" t="s">
        <v>32</v>
      </c>
      <c r="B26" s="24">
        <v>464.73</v>
      </c>
      <c r="C26" s="24">
        <v>464.85</v>
      </c>
      <c r="D26" s="24">
        <v>464.79</v>
      </c>
      <c r="E26" s="16">
        <v>16748.82</v>
      </c>
      <c r="F26" s="17">
        <v>2</v>
      </c>
      <c r="G26" s="18">
        <v>-9.5749493671620769</v>
      </c>
      <c r="H26" s="18">
        <v>0.19888716994409528</v>
      </c>
      <c r="I26" s="18">
        <v>-11.524837644515728</v>
      </c>
      <c r="J26" s="19">
        <v>-5.6507776621168571</v>
      </c>
      <c r="K26" s="20">
        <v>-9.5749493671620769</v>
      </c>
      <c r="L26" s="20">
        <v>0.19888716994409528</v>
      </c>
      <c r="M26" s="20">
        <v>-11.524837644515728</v>
      </c>
      <c r="N26" s="21">
        <v>-5.6507776621168571</v>
      </c>
      <c r="O26" s="20"/>
      <c r="P26" s="20"/>
      <c r="Q26" s="20"/>
      <c r="R26" s="21"/>
      <c r="S26" s="18">
        <f>M26-Q26</f>
        <v>-11.524837644515728</v>
      </c>
      <c r="T26" s="19">
        <f>N26-R26</f>
        <v>-5.6507776621168571</v>
      </c>
      <c r="V26" s="88">
        <f t="shared" si="0"/>
        <v>-8.0970759146756421</v>
      </c>
      <c r="W26" s="21"/>
      <c r="X26" s="32">
        <f t="shared" si="1"/>
        <v>-8.0970759146756421</v>
      </c>
    </row>
    <row r="27" spans="1:24" s="22" customFormat="1" ht="18" customHeight="1">
      <c r="A27" s="23" t="s">
        <v>33</v>
      </c>
      <c r="B27" s="24">
        <v>466.73</v>
      </c>
      <c r="C27" s="24">
        <v>466.85</v>
      </c>
      <c r="D27" s="24">
        <v>466.79</v>
      </c>
      <c r="E27" s="16">
        <v>16867.400000000001</v>
      </c>
      <c r="F27" s="17">
        <v>1</v>
      </c>
      <c r="G27" s="18">
        <v>-10.362705075618649</v>
      </c>
      <c r="H27" s="18">
        <v>-0.20906605227455355</v>
      </c>
      <c r="I27" s="18">
        <v>-12.327945256838667</v>
      </c>
      <c r="J27" s="19">
        <v>-6.1047865959346082</v>
      </c>
      <c r="K27" s="29">
        <v>-10.362705075618649</v>
      </c>
      <c r="L27" s="29">
        <v>-0.20906605227455355</v>
      </c>
      <c r="M27" s="29">
        <v>-12.327945256838667</v>
      </c>
      <c r="N27" s="30">
        <v>-6.1047865959346082</v>
      </c>
      <c r="O27" s="29" t="s">
        <v>20</v>
      </c>
      <c r="P27" s="29" t="s">
        <v>20</v>
      </c>
      <c r="Q27" s="29" t="s">
        <v>20</v>
      </c>
      <c r="R27" s="30" t="s">
        <v>20</v>
      </c>
      <c r="S27" s="18"/>
      <c r="T27" s="19"/>
      <c r="V27" s="88">
        <f t="shared" si="0"/>
        <v>-8.6247817077447344</v>
      </c>
      <c r="W27" s="21"/>
      <c r="X27" s="32">
        <f t="shared" si="1"/>
        <v>-8.6247817077447344</v>
      </c>
    </row>
    <row r="28" spans="1:24" s="22" customFormat="1" ht="18" customHeight="1">
      <c r="A28" s="23" t="s">
        <v>34</v>
      </c>
      <c r="B28" s="24">
        <v>468.85</v>
      </c>
      <c r="C28" s="24">
        <v>468.97</v>
      </c>
      <c r="D28" s="24">
        <v>468.91</v>
      </c>
      <c r="E28" s="16">
        <v>16998.419999999998</v>
      </c>
      <c r="F28" s="17">
        <v>2</v>
      </c>
      <c r="G28" s="18">
        <v>-8.2754552624423319</v>
      </c>
      <c r="H28" s="18">
        <v>0.77872762125497097</v>
      </c>
      <c r="I28" s="18">
        <v>-10.195357704239626</v>
      </c>
      <c r="J28" s="19">
        <v>-4.9809797041369119</v>
      </c>
      <c r="K28" s="29">
        <v>-8.2071080204717539</v>
      </c>
      <c r="L28" s="29">
        <v>0.87890831560666349</v>
      </c>
      <c r="M28" s="29">
        <v>-10.132393552029217</v>
      </c>
      <c r="N28" s="30">
        <v>-4.896948279065727</v>
      </c>
      <c r="O28" s="29">
        <v>-8.3438025044129116</v>
      </c>
      <c r="P28" s="29">
        <v>0.67854692690327845</v>
      </c>
      <c r="Q28" s="29">
        <v>-10.258321856450037</v>
      </c>
      <c r="R28" s="30">
        <v>-5.0650111292080968</v>
      </c>
      <c r="S28" s="18">
        <f>M28-Q28</f>
        <v>0.12592830442081926</v>
      </c>
      <c r="T28" s="19">
        <f>N28-R28</f>
        <v>0.16806285014236977</v>
      </c>
      <c r="V28" s="88">
        <f t="shared" si="0"/>
        <v>-7.1619047259479469</v>
      </c>
      <c r="W28" s="21">
        <f>Q28-R28*0.6066</f>
        <v>-7.185886105472405</v>
      </c>
      <c r="X28" s="32">
        <f>AVERAGE(V28,W28)</f>
        <v>-7.1738954157101755</v>
      </c>
    </row>
    <row r="29" spans="1:24" s="22" customFormat="1" ht="18" customHeight="1">
      <c r="A29" s="23" t="s">
        <v>35</v>
      </c>
      <c r="B29" s="24">
        <v>470.73</v>
      </c>
      <c r="C29" s="24">
        <v>470.85</v>
      </c>
      <c r="D29" s="24">
        <v>470.79</v>
      </c>
      <c r="E29" s="16">
        <v>17120.14</v>
      </c>
      <c r="F29" s="17">
        <v>1</v>
      </c>
      <c r="G29" s="18">
        <v>-9.0671607727415005</v>
      </c>
      <c r="H29" s="18">
        <v>0.11078018661137001</v>
      </c>
      <c r="I29" s="18">
        <v>-10.983071413985135</v>
      </c>
      <c r="J29" s="19">
        <v>-5.6369517371195332</v>
      </c>
      <c r="K29" s="29">
        <v>-9.0671607727415005</v>
      </c>
      <c r="L29" s="29">
        <v>0.11078018661137001</v>
      </c>
      <c r="M29" s="29">
        <v>-10.983071413985135</v>
      </c>
      <c r="N29" s="30">
        <v>-5.6369517371195332</v>
      </c>
      <c r="O29" s="29" t="s">
        <v>20</v>
      </c>
      <c r="P29" s="29" t="s">
        <v>20</v>
      </c>
      <c r="Q29" s="29" t="s">
        <v>20</v>
      </c>
      <c r="R29" s="30" t="s">
        <v>20</v>
      </c>
      <c r="S29" s="91"/>
      <c r="T29" s="92"/>
      <c r="V29" s="88">
        <f t="shared" si="0"/>
        <v>-7.5636964902484261</v>
      </c>
      <c r="W29" s="21"/>
      <c r="X29" s="32">
        <f>V29</f>
        <v>-7.5636964902484261</v>
      </c>
    </row>
    <row r="30" spans="1:24" s="22" customFormat="1" ht="18" customHeight="1">
      <c r="A30" s="23" t="s">
        <v>36</v>
      </c>
      <c r="B30" s="24">
        <v>472.85</v>
      </c>
      <c r="C30" s="24">
        <v>472.97</v>
      </c>
      <c r="D30" s="24">
        <v>472.91</v>
      </c>
      <c r="E30" s="16">
        <v>17256.330000000002</v>
      </c>
      <c r="F30" s="17">
        <v>1</v>
      </c>
      <c r="G30" s="18">
        <v>-8.0993350879129409</v>
      </c>
      <c r="H30" s="18">
        <v>0.85642000519214889</v>
      </c>
      <c r="I30" s="18">
        <v>-10.011121765867493</v>
      </c>
      <c r="J30" s="19">
        <v>-4.8789400286715079</v>
      </c>
      <c r="K30" s="29">
        <v>-8.0993350879129409</v>
      </c>
      <c r="L30" s="29">
        <v>0.85642000519214889</v>
      </c>
      <c r="M30" s="29">
        <v>-10.011121765867493</v>
      </c>
      <c r="N30" s="30">
        <v>-4.8789400286715079</v>
      </c>
      <c r="O30" s="29" t="s">
        <v>20</v>
      </c>
      <c r="P30" s="29" t="s">
        <v>20</v>
      </c>
      <c r="Q30" s="29" t="s">
        <v>20</v>
      </c>
      <c r="R30" s="30" t="s">
        <v>20</v>
      </c>
      <c r="S30" s="91"/>
      <c r="T30" s="92"/>
      <c r="V30" s="88">
        <f t="shared" si="0"/>
        <v>-7.0515567444753557</v>
      </c>
      <c r="W30" s="21"/>
      <c r="X30" s="32">
        <f>V30</f>
        <v>-7.0515567444753557</v>
      </c>
    </row>
    <row r="31" spans="1:24" s="22" customFormat="1" ht="18" customHeight="1">
      <c r="A31" s="23" t="s">
        <v>37</v>
      </c>
      <c r="B31" s="24">
        <v>474.73</v>
      </c>
      <c r="C31" s="24">
        <v>474.85</v>
      </c>
      <c r="D31" s="24">
        <v>474.79</v>
      </c>
      <c r="E31" s="16">
        <v>17367.82</v>
      </c>
      <c r="F31" s="17">
        <v>1</v>
      </c>
      <c r="G31" s="18">
        <v>-9.4153774645237007</v>
      </c>
      <c r="H31" s="18">
        <v>-8.4095256955851738E-2</v>
      </c>
      <c r="I31" s="18">
        <v>-11.36605069269725</v>
      </c>
      <c r="J31" s="19">
        <v>-5.9361149414765002</v>
      </c>
      <c r="K31" s="29">
        <v>-9.4153774645237007</v>
      </c>
      <c r="L31" s="29">
        <v>-8.4095256955851738E-2</v>
      </c>
      <c r="M31" s="29">
        <v>-11.36605069269725</v>
      </c>
      <c r="N31" s="30">
        <v>-5.9361149414765002</v>
      </c>
      <c r="O31" s="29" t="s">
        <v>20</v>
      </c>
      <c r="P31" s="29" t="s">
        <v>20</v>
      </c>
      <c r="Q31" s="29" t="s">
        <v>20</v>
      </c>
      <c r="R31" s="30" t="s">
        <v>20</v>
      </c>
      <c r="S31" s="91"/>
      <c r="T31" s="92"/>
      <c r="V31" s="88">
        <f t="shared" si="0"/>
        <v>-7.7652033691976055</v>
      </c>
      <c r="W31" s="21"/>
      <c r="X31" s="32">
        <f>V31</f>
        <v>-7.7652033691976055</v>
      </c>
    </row>
    <row r="32" spans="1:24" s="22" customFormat="1" ht="18" customHeight="1">
      <c r="A32" s="23" t="s">
        <v>38</v>
      </c>
      <c r="B32" s="24">
        <v>476.85</v>
      </c>
      <c r="C32" s="24">
        <v>476.97</v>
      </c>
      <c r="D32" s="24">
        <v>476.91</v>
      </c>
      <c r="E32" s="16">
        <v>17497.240000000002</v>
      </c>
      <c r="F32" s="17">
        <v>1</v>
      </c>
      <c r="G32" s="18">
        <v>-8.1422322312135762</v>
      </c>
      <c r="H32" s="18">
        <v>0.57806758812706249</v>
      </c>
      <c r="I32" s="18">
        <v>-10.097542861477905</v>
      </c>
      <c r="J32" s="19">
        <v>-5.2878643026659233</v>
      </c>
      <c r="K32" s="29">
        <v>-8.1422322312135762</v>
      </c>
      <c r="L32" s="29">
        <v>0.57806758812706249</v>
      </c>
      <c r="M32" s="29">
        <v>-10.097542861477905</v>
      </c>
      <c r="N32" s="30">
        <v>-5.2878643026659233</v>
      </c>
      <c r="O32" s="29" t="s">
        <v>20</v>
      </c>
      <c r="P32" s="29" t="s">
        <v>20</v>
      </c>
      <c r="Q32" s="29" t="s">
        <v>20</v>
      </c>
      <c r="R32" s="30" t="s">
        <v>20</v>
      </c>
      <c r="S32" s="91"/>
      <c r="T32" s="92"/>
      <c r="V32" s="88">
        <f t="shared" si="0"/>
        <v>-6.8899243754807555</v>
      </c>
      <c r="W32" s="21"/>
      <c r="X32" s="32">
        <f>V32</f>
        <v>-6.8899243754807555</v>
      </c>
    </row>
    <row r="33" spans="1:24" s="22" customFormat="1" ht="18" customHeight="1">
      <c r="A33" s="23" t="s">
        <v>39</v>
      </c>
      <c r="B33" s="24">
        <v>479.23</v>
      </c>
      <c r="C33" s="24">
        <v>479.35</v>
      </c>
      <c r="D33" s="24">
        <v>479.29</v>
      </c>
      <c r="E33" s="16">
        <v>17650.43</v>
      </c>
      <c r="F33" s="17">
        <v>2</v>
      </c>
      <c r="G33" s="18">
        <v>-8.9930165039036609</v>
      </c>
      <c r="H33" s="18">
        <v>0.31953912234938819</v>
      </c>
      <c r="I33" s="18">
        <v>-10.91066814836844</v>
      </c>
      <c r="J33" s="19">
        <v>-5.4334158110449504</v>
      </c>
      <c r="K33" s="29">
        <v>-9.1536024792872048</v>
      </c>
      <c r="L33" s="29">
        <v>0.2393464668184464</v>
      </c>
      <c r="M33" s="29">
        <v>-11.060978066347428</v>
      </c>
      <c r="N33" s="30">
        <v>-5.4827802943622217</v>
      </c>
      <c r="O33" s="29">
        <v>-8.8324305285201188</v>
      </c>
      <c r="P33" s="29">
        <v>0.39973177788032999</v>
      </c>
      <c r="Q33" s="29">
        <v>-10.760358230389455</v>
      </c>
      <c r="R33" s="30">
        <v>-5.3840513277276791</v>
      </c>
      <c r="S33" s="18">
        <f>M33-Q33</f>
        <v>-0.30061983595797237</v>
      </c>
      <c r="T33" s="19">
        <f>N33-R33</f>
        <v>-9.8728966634542559E-2</v>
      </c>
      <c r="V33" s="88">
        <f t="shared" si="0"/>
        <v>-7.7351235397873035</v>
      </c>
      <c r="W33" s="21">
        <f>Q33-R33*0.6066</f>
        <v>-7.4943926949898447</v>
      </c>
      <c r="X33" s="32">
        <f>AVERAGE(V33,W33)</f>
        <v>-7.6147581173885737</v>
      </c>
    </row>
    <row r="34" spans="1:24" s="22" customFormat="1" ht="18" customHeight="1">
      <c r="A34" s="23" t="s">
        <v>40</v>
      </c>
      <c r="B34" s="24">
        <v>481.23</v>
      </c>
      <c r="C34" s="24">
        <v>481.35</v>
      </c>
      <c r="D34" s="24">
        <v>481.29</v>
      </c>
      <c r="E34" s="16">
        <v>17786.72</v>
      </c>
      <c r="F34" s="17">
        <v>1</v>
      </c>
      <c r="G34" s="18">
        <v>-7.9132220510707008</v>
      </c>
      <c r="H34" s="18">
        <v>0.91162246486420351</v>
      </c>
      <c r="I34" s="18">
        <v>-9.8730111956402133</v>
      </c>
      <c r="J34" s="19">
        <v>-4.9677449688443343</v>
      </c>
      <c r="K34" s="29">
        <v>-7.9132220510707008</v>
      </c>
      <c r="L34" s="29">
        <v>0.91162246486420351</v>
      </c>
      <c r="M34" s="29">
        <v>-9.8730111956402133</v>
      </c>
      <c r="N34" s="30">
        <v>-4.9677449688443343</v>
      </c>
      <c r="O34" s="29" t="s">
        <v>20</v>
      </c>
      <c r="P34" s="29" t="s">
        <v>20</v>
      </c>
      <c r="Q34" s="29" t="s">
        <v>20</v>
      </c>
      <c r="R34" s="30" t="s">
        <v>20</v>
      </c>
      <c r="S34" s="91"/>
      <c r="T34" s="92"/>
      <c r="V34" s="88">
        <f t="shared" si="0"/>
        <v>-6.8595770975392405</v>
      </c>
      <c r="W34" s="21"/>
      <c r="X34" s="32">
        <f>V34</f>
        <v>-6.8595770975392405</v>
      </c>
    </row>
    <row r="35" spans="1:24" s="22" customFormat="1" ht="18" customHeight="1">
      <c r="A35" s="23" t="s">
        <v>41</v>
      </c>
      <c r="B35" s="24">
        <v>483.85</v>
      </c>
      <c r="C35" s="24">
        <v>483.97</v>
      </c>
      <c r="D35" s="24">
        <v>483.91</v>
      </c>
      <c r="E35" s="16">
        <v>17963.97</v>
      </c>
      <c r="F35" s="17">
        <v>1</v>
      </c>
      <c r="G35" s="18">
        <v>-9.6631461668772456</v>
      </c>
      <c r="H35" s="18">
        <v>-0.38468500022803553</v>
      </c>
      <c r="I35" s="18">
        <v>-11.625817378118297</v>
      </c>
      <c r="J35" s="19">
        <v>-6.2726986339511903</v>
      </c>
      <c r="K35" s="29">
        <v>-9.6631461668772456</v>
      </c>
      <c r="L35" s="29">
        <v>-0.38468500022803553</v>
      </c>
      <c r="M35" s="29">
        <v>-11.625817378118297</v>
      </c>
      <c r="N35" s="30">
        <v>-6.2726986339511903</v>
      </c>
      <c r="O35" s="29" t="s">
        <v>20</v>
      </c>
      <c r="P35" s="29" t="s">
        <v>20</v>
      </c>
      <c r="Q35" s="29" t="s">
        <v>20</v>
      </c>
      <c r="R35" s="30" t="s">
        <v>20</v>
      </c>
      <c r="S35" s="91"/>
      <c r="T35" s="92"/>
      <c r="V35" s="88">
        <f t="shared" si="0"/>
        <v>-7.8207983867635047</v>
      </c>
      <c r="W35" s="21"/>
      <c r="X35" s="32">
        <f>V35</f>
        <v>-7.8207983867635047</v>
      </c>
    </row>
    <row r="36" spans="1:24" s="22" customFormat="1" ht="18" customHeight="1">
      <c r="A36" s="23" t="s">
        <v>42</v>
      </c>
      <c r="B36" s="24">
        <v>485.68</v>
      </c>
      <c r="C36" s="24">
        <v>485.8</v>
      </c>
      <c r="D36" s="24">
        <v>485.74</v>
      </c>
      <c r="E36" s="16">
        <v>18086.580000000002</v>
      </c>
      <c r="F36" s="17">
        <v>1</v>
      </c>
      <c r="G36" s="18">
        <v>-8.4615086663326622</v>
      </c>
      <c r="H36" s="18">
        <v>0.25001938397140044</v>
      </c>
      <c r="I36" s="18">
        <v>-10.408174866975095</v>
      </c>
      <c r="J36" s="19">
        <v>-5.5899792179558982</v>
      </c>
      <c r="K36" s="29">
        <v>-8.4615086663326622</v>
      </c>
      <c r="L36" s="29">
        <v>0.25001938397140044</v>
      </c>
      <c r="M36" s="29">
        <v>-10.408174866975095</v>
      </c>
      <c r="N36" s="30">
        <v>-5.5899792179558982</v>
      </c>
      <c r="O36" s="29" t="s">
        <v>20</v>
      </c>
      <c r="P36" s="29" t="s">
        <v>20</v>
      </c>
      <c r="Q36" s="29" t="s">
        <v>20</v>
      </c>
      <c r="R36" s="30" t="s">
        <v>20</v>
      </c>
      <c r="S36" s="91"/>
      <c r="T36" s="92"/>
      <c r="V36" s="88">
        <f t="shared" si="0"/>
        <v>-7.017293473363047</v>
      </c>
      <c r="W36" s="21"/>
      <c r="X36" s="32">
        <f>V36</f>
        <v>-7.017293473363047</v>
      </c>
    </row>
    <row r="37" spans="1:24" s="22" customFormat="1" ht="18" customHeight="1">
      <c r="A37" s="23" t="s">
        <v>43</v>
      </c>
      <c r="B37" s="24">
        <v>487.68</v>
      </c>
      <c r="C37" s="24">
        <v>487.8</v>
      </c>
      <c r="D37" s="24">
        <v>487.74</v>
      </c>
      <c r="E37" s="16">
        <v>18224.8</v>
      </c>
      <c r="F37" s="17">
        <v>1</v>
      </c>
      <c r="G37" s="18">
        <v>-8.0079040386584754</v>
      </c>
      <c r="H37" s="18">
        <v>0.72562190861225062</v>
      </c>
      <c r="I37" s="18">
        <v>-9.9768795411618871</v>
      </c>
      <c r="J37" s="19">
        <v>-5.1813045988979844</v>
      </c>
      <c r="K37" s="29">
        <v>-8.0079040386584754</v>
      </c>
      <c r="L37" s="29">
        <v>0.72562190861225062</v>
      </c>
      <c r="M37" s="29">
        <v>-9.9768795411618871</v>
      </c>
      <c r="N37" s="30">
        <v>-5.1813045988979844</v>
      </c>
      <c r="O37" s="29" t="s">
        <v>20</v>
      </c>
      <c r="P37" s="29" t="s">
        <v>20</v>
      </c>
      <c r="Q37" s="29" t="s">
        <v>20</v>
      </c>
      <c r="R37" s="30" t="s">
        <v>20</v>
      </c>
      <c r="S37" s="91"/>
      <c r="T37" s="92"/>
      <c r="V37" s="88">
        <f t="shared" si="0"/>
        <v>-6.8339001714703702</v>
      </c>
      <c r="W37" s="21"/>
      <c r="X37" s="32">
        <f>V37</f>
        <v>-6.8339001714703702</v>
      </c>
    </row>
    <row r="38" spans="1:24" s="22" customFormat="1" ht="18" customHeight="1">
      <c r="A38" s="33" t="s">
        <v>44</v>
      </c>
      <c r="B38" s="24">
        <v>489.73</v>
      </c>
      <c r="C38" s="24">
        <v>489.85</v>
      </c>
      <c r="D38" s="24">
        <v>489.79</v>
      </c>
      <c r="E38" s="16">
        <v>18368.509999999998</v>
      </c>
      <c r="F38" s="17">
        <v>2</v>
      </c>
      <c r="G38" s="18">
        <v>-8.5459633212459085</v>
      </c>
      <c r="H38" s="18">
        <v>0.35686213992858207</v>
      </c>
      <c r="I38" s="18">
        <v>-10.475536063483171</v>
      </c>
      <c r="J38" s="19">
        <v>-5.4318560867832044</v>
      </c>
      <c r="K38" s="20">
        <v>-8.5459633212459085</v>
      </c>
      <c r="L38" s="20">
        <v>0.35686213992858207</v>
      </c>
      <c r="M38" s="20">
        <v>-10.475536063483171</v>
      </c>
      <c r="N38" s="21">
        <v>-5.4318560867832044</v>
      </c>
      <c r="O38" s="20"/>
      <c r="P38" s="20"/>
      <c r="Q38" s="20"/>
      <c r="R38" s="21"/>
      <c r="S38" s="18">
        <f>M38-Q38</f>
        <v>-10.475536063483171</v>
      </c>
      <c r="T38" s="19">
        <f>N38-R38</f>
        <v>-5.4318560867832044</v>
      </c>
      <c r="V38" s="88">
        <f t="shared" si="0"/>
        <v>-7.1805721612404785</v>
      </c>
      <c r="W38" s="21"/>
      <c r="X38" s="32">
        <f>V38</f>
        <v>-7.1805721612404785</v>
      </c>
    </row>
    <row r="39" spans="1:24" s="22" customFormat="1" ht="18" customHeight="1">
      <c r="A39" s="23" t="s">
        <v>45</v>
      </c>
      <c r="B39" s="24">
        <v>491.73</v>
      </c>
      <c r="C39" s="24">
        <v>491.85</v>
      </c>
      <c r="D39" s="24">
        <v>491.79</v>
      </c>
      <c r="E39" s="16">
        <v>18508.3</v>
      </c>
      <c r="F39" s="17">
        <v>2</v>
      </c>
      <c r="G39" s="18">
        <v>-8.4446634724940068</v>
      </c>
      <c r="H39" s="18">
        <v>0.68294308541960724</v>
      </c>
      <c r="I39" s="18">
        <v>-10.402459463101643</v>
      </c>
      <c r="J39" s="19">
        <v>-5.1904448864033004</v>
      </c>
      <c r="K39" s="29">
        <v>-8.3847988440236563</v>
      </c>
      <c r="L39" s="29">
        <v>0.73056360532763875</v>
      </c>
      <c r="M39" s="29">
        <v>-10.337897386550111</v>
      </c>
      <c r="N39" s="30">
        <v>-5.1287320222517252</v>
      </c>
      <c r="O39" s="29">
        <v>-8.5045281009643592</v>
      </c>
      <c r="P39" s="29">
        <v>0.63532256551157573</v>
      </c>
      <c r="Q39" s="29">
        <v>-10.467021539653176</v>
      </c>
      <c r="R39" s="30">
        <v>-5.2521577505548755</v>
      </c>
      <c r="S39" s="18">
        <f>M39-Q39</f>
        <v>0.12912415310306535</v>
      </c>
      <c r="T39" s="19">
        <f>N39-R39</f>
        <v>0.12342572830315035</v>
      </c>
      <c r="V39" s="88">
        <f t="shared" si="0"/>
        <v>-7.2268085418522148</v>
      </c>
      <c r="W39" s="21">
        <f>Q39-R39*0.6066</f>
        <v>-7.2810626481665892</v>
      </c>
      <c r="X39" s="32">
        <f>AVERAGE(V39,W39)</f>
        <v>-7.253935595009402</v>
      </c>
    </row>
    <row r="40" spans="1:24" s="22" customFormat="1" ht="18" customHeight="1">
      <c r="A40" s="23" t="s">
        <v>46</v>
      </c>
      <c r="B40" s="24">
        <v>493.85</v>
      </c>
      <c r="C40" s="24">
        <v>493.97</v>
      </c>
      <c r="D40" s="24">
        <v>493.91</v>
      </c>
      <c r="E40" s="16">
        <v>18657.61</v>
      </c>
      <c r="F40" s="17">
        <v>1</v>
      </c>
      <c r="G40" s="18">
        <v>-8.1052703349523405</v>
      </c>
      <c r="H40" s="18">
        <v>0.53099236863407562</v>
      </c>
      <c r="I40" s="18">
        <v>-10.07607659602272</v>
      </c>
      <c r="J40" s="19">
        <v>-5.3814264145770618</v>
      </c>
      <c r="K40" s="29">
        <v>-8.1052703349523405</v>
      </c>
      <c r="L40" s="29">
        <v>0.53099236863407562</v>
      </c>
      <c r="M40" s="29">
        <v>-10.07607659602272</v>
      </c>
      <c r="N40" s="30">
        <v>-5.3814264145770618</v>
      </c>
      <c r="O40" s="29" t="s">
        <v>20</v>
      </c>
      <c r="P40" s="29" t="s">
        <v>20</v>
      </c>
      <c r="Q40" s="29" t="s">
        <v>20</v>
      </c>
      <c r="R40" s="30" t="s">
        <v>20</v>
      </c>
      <c r="S40" s="91"/>
      <c r="T40" s="92"/>
      <c r="V40" s="88">
        <f t="shared" si="0"/>
        <v>-6.8117033329402741</v>
      </c>
      <c r="W40" s="21"/>
      <c r="X40" s="32">
        <f>V40</f>
        <v>-6.8117033329402741</v>
      </c>
    </row>
    <row r="41" spans="1:24" s="22" customFormat="1" ht="18" customHeight="1">
      <c r="A41" s="23" t="s">
        <v>47</v>
      </c>
      <c r="B41" s="24">
        <v>496.69499999999999</v>
      </c>
      <c r="C41" s="24">
        <v>496.815</v>
      </c>
      <c r="D41" s="24">
        <v>496.755</v>
      </c>
      <c r="E41" s="16">
        <v>18853.68</v>
      </c>
      <c r="F41" s="17">
        <v>2</v>
      </c>
      <c r="G41" s="18">
        <v>-9.4842433589671931</v>
      </c>
      <c r="H41" s="18">
        <v>-2.7660283696939736E-2</v>
      </c>
      <c r="I41" s="18">
        <v>-11.470819547086231</v>
      </c>
      <c r="J41" s="19">
        <v>-5.9873888480540538</v>
      </c>
      <c r="K41" s="29">
        <v>-9.45364534279447</v>
      </c>
      <c r="L41" s="29">
        <v>-2.1340529998914448E-2</v>
      </c>
      <c r="M41" s="29">
        <v>-11.425138711206539</v>
      </c>
      <c r="N41" s="30">
        <v>-5.9358206352351228</v>
      </c>
      <c r="O41" s="29">
        <v>-9.5148413751399161</v>
      </c>
      <c r="P41" s="29">
        <v>-3.3980037394965024E-2</v>
      </c>
      <c r="Q41" s="29">
        <v>-11.516500382965923</v>
      </c>
      <c r="R41" s="30">
        <v>-6.0389570608729848</v>
      </c>
      <c r="S41" s="18">
        <f>M41-Q41</f>
        <v>9.1361671759383256E-2</v>
      </c>
      <c r="T41" s="19">
        <f>N41-R41</f>
        <v>0.10313642563786196</v>
      </c>
      <c r="V41" s="88">
        <f t="shared" si="0"/>
        <v>-7.8244699138729139</v>
      </c>
      <c r="W41" s="21">
        <f>Q41-R41*0.6066</f>
        <v>-7.8532690298403693</v>
      </c>
      <c r="X41" s="32">
        <f>AVERAGE(V41,W41)</f>
        <v>-7.8388694718566416</v>
      </c>
    </row>
    <row r="42" spans="1:24" s="22" customFormat="1" ht="18" customHeight="1">
      <c r="A42" s="23" t="s">
        <v>48</v>
      </c>
      <c r="B42" s="24">
        <v>498.73</v>
      </c>
      <c r="C42" s="24">
        <v>498.85</v>
      </c>
      <c r="D42" s="24">
        <v>498.79</v>
      </c>
      <c r="E42" s="16">
        <v>18993.509999999998</v>
      </c>
      <c r="F42" s="17">
        <v>1</v>
      </c>
      <c r="G42" s="18">
        <v>-8.5176938562048221</v>
      </c>
      <c r="H42" s="18">
        <v>0.36454874903912859</v>
      </c>
      <c r="I42" s="18">
        <v>-10.485064982701076</v>
      </c>
      <c r="J42" s="19">
        <v>-5.5375646304496318</v>
      </c>
      <c r="K42" s="29">
        <v>-8.5176938562048221</v>
      </c>
      <c r="L42" s="29">
        <v>0.36454874903912859</v>
      </c>
      <c r="M42" s="29">
        <v>-10.485064982701076</v>
      </c>
      <c r="N42" s="30">
        <v>-5.5375646304496318</v>
      </c>
      <c r="O42" s="29" t="s">
        <v>20</v>
      </c>
      <c r="P42" s="29" t="s">
        <v>20</v>
      </c>
      <c r="Q42" s="29" t="s">
        <v>20</v>
      </c>
      <c r="R42" s="30" t="s">
        <v>20</v>
      </c>
      <c r="S42" s="91"/>
      <c r="T42" s="92"/>
      <c r="V42" s="88">
        <f t="shared" si="0"/>
        <v>-7.1259782778703293</v>
      </c>
      <c r="W42" s="21"/>
      <c r="X42" s="32">
        <f t="shared" ref="X42:X47" si="2">V42</f>
        <v>-7.1259782778703293</v>
      </c>
    </row>
    <row r="43" spans="1:24" s="22" customFormat="1" ht="18" customHeight="1">
      <c r="A43" s="23" t="s">
        <v>49</v>
      </c>
      <c r="B43" s="24">
        <v>500.85</v>
      </c>
      <c r="C43" s="24">
        <v>500.97</v>
      </c>
      <c r="D43" s="24">
        <v>500.91</v>
      </c>
      <c r="E43" s="16">
        <v>19140.79</v>
      </c>
      <c r="F43" s="17">
        <v>1</v>
      </c>
      <c r="G43" s="18">
        <v>-7.0936789066774475</v>
      </c>
      <c r="H43" s="18">
        <v>1.0745785480195114</v>
      </c>
      <c r="I43" s="18">
        <v>-9.0638846846090573</v>
      </c>
      <c r="J43" s="19">
        <v>-4.8360387857753206</v>
      </c>
      <c r="K43" s="29">
        <v>-7.0936789066774475</v>
      </c>
      <c r="L43" s="29">
        <v>1.0745785480195114</v>
      </c>
      <c r="M43" s="29">
        <v>-9.0638846846090573</v>
      </c>
      <c r="N43" s="30">
        <v>-4.8360387857753206</v>
      </c>
      <c r="O43" s="29" t="s">
        <v>20</v>
      </c>
      <c r="P43" s="29" t="s">
        <v>20</v>
      </c>
      <c r="Q43" s="29" t="s">
        <v>20</v>
      </c>
      <c r="R43" s="30" t="s">
        <v>20</v>
      </c>
      <c r="S43" s="91"/>
      <c r="T43" s="92"/>
      <c r="V43" s="88">
        <f t="shared" si="0"/>
        <v>-6.1303435571577474</v>
      </c>
      <c r="W43" s="21"/>
      <c r="X43" s="32">
        <f t="shared" si="2"/>
        <v>-6.1303435571577474</v>
      </c>
    </row>
    <row r="44" spans="1:24" s="22" customFormat="1" ht="18" customHeight="1">
      <c r="A44" s="23" t="s">
        <v>50</v>
      </c>
      <c r="B44" s="24">
        <v>502.23</v>
      </c>
      <c r="C44" s="24">
        <v>502.35</v>
      </c>
      <c r="D44" s="24">
        <v>502.29</v>
      </c>
      <c r="E44" s="16">
        <v>19240.169999999998</v>
      </c>
      <c r="F44" s="17">
        <v>1</v>
      </c>
      <c r="G44" s="18">
        <v>-8.388872235639667</v>
      </c>
      <c r="H44" s="18">
        <v>0.34753069888893151</v>
      </c>
      <c r="I44" s="18">
        <v>-10.398681257364096</v>
      </c>
      <c r="J44" s="19">
        <v>-5.6818963662843558</v>
      </c>
      <c r="K44" s="29">
        <v>-8.388872235639667</v>
      </c>
      <c r="L44" s="29">
        <v>0.34753069888893151</v>
      </c>
      <c r="M44" s="29">
        <v>-10.398681257364096</v>
      </c>
      <c r="N44" s="30">
        <v>-5.6818963662843558</v>
      </c>
      <c r="O44" s="29" t="s">
        <v>20</v>
      </c>
      <c r="P44" s="29" t="s">
        <v>20</v>
      </c>
      <c r="Q44" s="29" t="s">
        <v>20</v>
      </c>
      <c r="R44" s="30" t="s">
        <v>20</v>
      </c>
      <c r="S44" s="91"/>
      <c r="T44" s="92"/>
      <c r="V44" s="88">
        <f t="shared" si="0"/>
        <v>-6.9520429215760053</v>
      </c>
      <c r="W44" s="21"/>
      <c r="X44" s="32">
        <f t="shared" si="2"/>
        <v>-6.9520429215760053</v>
      </c>
    </row>
    <row r="45" spans="1:24" s="22" customFormat="1" ht="18" customHeight="1">
      <c r="A45" s="23" t="s">
        <v>51</v>
      </c>
      <c r="B45" s="24">
        <v>504.23</v>
      </c>
      <c r="C45" s="24">
        <v>504.35</v>
      </c>
      <c r="D45" s="24">
        <v>504.29</v>
      </c>
      <c r="E45" s="16">
        <v>19384.88</v>
      </c>
      <c r="F45" s="17">
        <v>1</v>
      </c>
      <c r="G45" s="18">
        <v>-9.7896114493224431</v>
      </c>
      <c r="H45" s="18">
        <v>-0.17603639923757797</v>
      </c>
      <c r="I45" s="18">
        <v>-11.805995211286223</v>
      </c>
      <c r="J45" s="19">
        <v>-6.225187685128919</v>
      </c>
      <c r="K45" s="29">
        <v>-9.7896114493224431</v>
      </c>
      <c r="L45" s="29">
        <v>-0.17603639923757797</v>
      </c>
      <c r="M45" s="29">
        <v>-11.805995211286223</v>
      </c>
      <c r="N45" s="30">
        <v>-6.225187685128919</v>
      </c>
      <c r="O45" s="29" t="s">
        <v>20</v>
      </c>
      <c r="P45" s="29" t="s">
        <v>20</v>
      </c>
      <c r="Q45" s="29" t="s">
        <v>20</v>
      </c>
      <c r="R45" s="30" t="s">
        <v>20</v>
      </c>
      <c r="S45" s="91"/>
      <c r="T45" s="92"/>
      <c r="V45" s="88">
        <f t="shared" si="0"/>
        <v>-8.0297963614870209</v>
      </c>
      <c r="W45" s="21"/>
      <c r="X45" s="32">
        <f t="shared" si="2"/>
        <v>-8.0297963614870209</v>
      </c>
    </row>
    <row r="46" spans="1:24" s="22" customFormat="1" ht="18" customHeight="1">
      <c r="A46" s="23" t="s">
        <v>52</v>
      </c>
      <c r="B46" s="24">
        <v>505.85</v>
      </c>
      <c r="C46" s="24">
        <v>505.97</v>
      </c>
      <c r="D46" s="24">
        <v>505.91</v>
      </c>
      <c r="E46" s="16">
        <v>19500.61</v>
      </c>
      <c r="F46" s="17">
        <v>1</v>
      </c>
      <c r="G46" s="18">
        <v>-8.8468923013402812</v>
      </c>
      <c r="H46" s="18">
        <v>-5.5252642825465159E-2</v>
      </c>
      <c r="I46" s="18">
        <v>-10.80613989628687</v>
      </c>
      <c r="J46" s="19">
        <v>-5.932995427665233</v>
      </c>
      <c r="K46" s="29">
        <v>-8.8468923013402812</v>
      </c>
      <c r="L46" s="29">
        <v>-5.5252642825465159E-2</v>
      </c>
      <c r="M46" s="29">
        <v>-10.80613989628687</v>
      </c>
      <c r="N46" s="30">
        <v>-5.932995427665233</v>
      </c>
      <c r="O46" s="29" t="s">
        <v>20</v>
      </c>
      <c r="P46" s="29" t="s">
        <v>20</v>
      </c>
      <c r="Q46" s="29" t="s">
        <v>20</v>
      </c>
      <c r="R46" s="30" t="s">
        <v>20</v>
      </c>
      <c r="S46" s="91"/>
      <c r="T46" s="92"/>
      <c r="V46" s="88">
        <f t="shared" si="0"/>
        <v>-7.2071848698651397</v>
      </c>
      <c r="W46" s="21"/>
      <c r="X46" s="32">
        <f t="shared" si="2"/>
        <v>-7.2071848698651397</v>
      </c>
    </row>
    <row r="47" spans="1:24" s="22" customFormat="1" ht="18" customHeight="1">
      <c r="A47" s="23" t="s">
        <v>53</v>
      </c>
      <c r="B47" s="24">
        <v>507.71</v>
      </c>
      <c r="C47" s="24">
        <v>507.83</v>
      </c>
      <c r="D47" s="24">
        <v>507.77</v>
      </c>
      <c r="E47" s="16">
        <v>19632.669999999998</v>
      </c>
      <c r="F47" s="17">
        <v>1</v>
      </c>
      <c r="G47" s="18">
        <v>-9.1895502415239037</v>
      </c>
      <c r="H47" s="18">
        <v>-0.13996130920335137</v>
      </c>
      <c r="I47" s="18">
        <v>-11.191231129947688</v>
      </c>
      <c r="J47" s="19">
        <v>-6.1450039744747054</v>
      </c>
      <c r="K47" s="29">
        <v>-9.1895502415239037</v>
      </c>
      <c r="L47" s="29">
        <v>-0.13996130920335137</v>
      </c>
      <c r="M47" s="29">
        <v>-11.191231129947688</v>
      </c>
      <c r="N47" s="30">
        <v>-6.1450039744747054</v>
      </c>
      <c r="O47" s="29" t="s">
        <v>20</v>
      </c>
      <c r="P47" s="29" t="s">
        <v>20</v>
      </c>
      <c r="Q47" s="29" t="s">
        <v>20</v>
      </c>
      <c r="R47" s="30" t="s">
        <v>20</v>
      </c>
      <c r="S47" s="91"/>
      <c r="T47" s="92"/>
      <c r="V47" s="88">
        <f t="shared" ref="V47:V78" si="3">M47-N47*0.6066</f>
        <v>-7.463671719031332</v>
      </c>
      <c r="W47" s="21"/>
      <c r="X47" s="32">
        <f t="shared" si="2"/>
        <v>-7.463671719031332</v>
      </c>
    </row>
    <row r="48" spans="1:24" s="22" customFormat="1" ht="18" customHeight="1">
      <c r="A48" s="23" t="s">
        <v>54</v>
      </c>
      <c r="B48" s="24">
        <v>509.33</v>
      </c>
      <c r="C48" s="24">
        <v>509.45</v>
      </c>
      <c r="D48" s="24">
        <v>509.39</v>
      </c>
      <c r="E48" s="16">
        <v>19745.689999999999</v>
      </c>
      <c r="F48" s="17">
        <v>2</v>
      </c>
      <c r="G48" s="18">
        <v>-7.5728073028987204</v>
      </c>
      <c r="H48" s="18">
        <v>0.97645375176647065</v>
      </c>
      <c r="I48" s="18">
        <v>-9.5074007855736049</v>
      </c>
      <c r="J48" s="19">
        <v>-4.8273266962581829</v>
      </c>
      <c r="K48" s="29">
        <v>-7.6536549786678787</v>
      </c>
      <c r="L48" s="29">
        <v>1.0240067271736208</v>
      </c>
      <c r="M48" s="29">
        <v>-9.6105732496585272</v>
      </c>
      <c r="N48" s="30">
        <v>-4.8467480857983247</v>
      </c>
      <c r="O48" s="29">
        <v>-7.491959627129563</v>
      </c>
      <c r="P48" s="29">
        <v>0.92890077635932045</v>
      </c>
      <c r="Q48" s="29">
        <v>-9.4042283214886844</v>
      </c>
      <c r="R48" s="30">
        <v>-4.8079053067180411</v>
      </c>
      <c r="S48" s="18">
        <f>M48-Q48</f>
        <v>-0.20634492816984285</v>
      </c>
      <c r="T48" s="19">
        <f>N48-R48</f>
        <v>-3.8842779080283663E-2</v>
      </c>
      <c r="V48" s="88">
        <f t="shared" si="3"/>
        <v>-6.6705358608132634</v>
      </c>
      <c r="W48" s="21">
        <f>Q48-R48*0.6066</f>
        <v>-6.48775296243352</v>
      </c>
      <c r="X48" s="32">
        <f>AVERAGE(V48,W48)</f>
        <v>-6.5791444116233917</v>
      </c>
    </row>
    <row r="49" spans="1:24" s="22" customFormat="1" ht="18" customHeight="1">
      <c r="A49" s="23" t="s">
        <v>55</v>
      </c>
      <c r="B49" s="24">
        <v>511.71</v>
      </c>
      <c r="C49" s="24">
        <v>511.83</v>
      </c>
      <c r="D49" s="24">
        <v>511.77</v>
      </c>
      <c r="E49" s="16">
        <v>19914.13</v>
      </c>
      <c r="F49" s="17">
        <v>1</v>
      </c>
      <c r="G49" s="18">
        <v>-9.0316352982384718</v>
      </c>
      <c r="H49" s="18">
        <v>-6.3480875614030374E-2</v>
      </c>
      <c r="I49" s="18">
        <v>-10.983588093503416</v>
      </c>
      <c r="J49" s="19">
        <v>-5.9193392614088625</v>
      </c>
      <c r="K49" s="29">
        <v>-9.0316352982384718</v>
      </c>
      <c r="L49" s="29">
        <v>-6.3480875614030374E-2</v>
      </c>
      <c r="M49" s="29">
        <v>-10.983588093503416</v>
      </c>
      <c r="N49" s="30">
        <v>-5.9193392614088625</v>
      </c>
      <c r="O49" s="29" t="s">
        <v>20</v>
      </c>
      <c r="P49" s="29" t="s">
        <v>20</v>
      </c>
      <c r="Q49" s="29" t="s">
        <v>20</v>
      </c>
      <c r="R49" s="30" t="s">
        <v>20</v>
      </c>
      <c r="S49" s="91"/>
      <c r="T49" s="92"/>
      <c r="V49" s="88">
        <f t="shared" si="3"/>
        <v>-7.3929168975327997</v>
      </c>
      <c r="W49" s="21"/>
      <c r="X49" s="32">
        <f t="shared" ref="X49:X54" si="4">V49</f>
        <v>-7.3929168975327997</v>
      </c>
    </row>
    <row r="50" spans="1:24" s="22" customFormat="1" ht="18" customHeight="1">
      <c r="A50" s="23" t="s">
        <v>56</v>
      </c>
      <c r="B50" s="24">
        <v>512.66</v>
      </c>
      <c r="C50" s="24">
        <v>512.78</v>
      </c>
      <c r="D50" s="24">
        <v>512.72</v>
      </c>
      <c r="E50" s="16">
        <v>19980.400000000001</v>
      </c>
      <c r="F50" s="17">
        <v>1</v>
      </c>
      <c r="G50" s="18">
        <v>-7.7814642616230723</v>
      </c>
      <c r="H50" s="18">
        <v>0.34497208642148003</v>
      </c>
      <c r="I50" s="18">
        <v>-9.7923618773571022</v>
      </c>
      <c r="J50" s="19">
        <v>-5.6877207607806124</v>
      </c>
      <c r="K50" s="29">
        <v>-7.7814642616230723</v>
      </c>
      <c r="L50" s="29">
        <v>0.34497208642148003</v>
      </c>
      <c r="M50" s="29">
        <v>-9.7923618773571022</v>
      </c>
      <c r="N50" s="30">
        <v>-5.6877207607806124</v>
      </c>
      <c r="O50" s="29" t="s">
        <v>20</v>
      </c>
      <c r="P50" s="29" t="s">
        <v>20</v>
      </c>
      <c r="Q50" s="29" t="s">
        <v>20</v>
      </c>
      <c r="R50" s="30" t="s">
        <v>20</v>
      </c>
      <c r="S50" s="91"/>
      <c r="T50" s="92"/>
      <c r="V50" s="88">
        <f t="shared" si="3"/>
        <v>-6.342190463867583</v>
      </c>
      <c r="W50" s="21"/>
      <c r="X50" s="32">
        <f t="shared" si="4"/>
        <v>-6.342190463867583</v>
      </c>
    </row>
    <row r="51" spans="1:24" s="22" customFormat="1" ht="18" customHeight="1">
      <c r="A51" s="23" t="s">
        <v>57</v>
      </c>
      <c r="B51" s="24">
        <v>514.21</v>
      </c>
      <c r="C51" s="24">
        <v>514.33000000000004</v>
      </c>
      <c r="D51" s="24">
        <v>514.27</v>
      </c>
      <c r="E51" s="16">
        <v>20092.900000000001</v>
      </c>
      <c r="F51" s="17">
        <v>1</v>
      </c>
      <c r="G51" s="18">
        <v>-7.1780063293528373</v>
      </c>
      <c r="H51" s="18">
        <v>0.6348433754874705</v>
      </c>
      <c r="I51" s="18">
        <v>-9.1353175632465913</v>
      </c>
      <c r="J51" s="19">
        <v>-5.237090326193794</v>
      </c>
      <c r="K51" s="29">
        <v>-7.1780063293528373</v>
      </c>
      <c r="L51" s="29">
        <v>0.6348433754874705</v>
      </c>
      <c r="M51" s="29">
        <v>-9.1353175632465913</v>
      </c>
      <c r="N51" s="30">
        <v>-5.237090326193794</v>
      </c>
      <c r="O51" s="29" t="s">
        <v>20</v>
      </c>
      <c r="P51" s="29" t="s">
        <v>20</v>
      </c>
      <c r="Q51" s="29" t="s">
        <v>20</v>
      </c>
      <c r="R51" s="30" t="s">
        <v>20</v>
      </c>
      <c r="S51" s="91"/>
      <c r="T51" s="92"/>
      <c r="V51" s="88">
        <f t="shared" si="3"/>
        <v>-5.9584985713774357</v>
      </c>
      <c r="W51" s="21"/>
      <c r="X51" s="32">
        <f t="shared" si="4"/>
        <v>-5.9584985713774357</v>
      </c>
    </row>
    <row r="52" spans="1:24" s="22" customFormat="1" ht="18" customHeight="1">
      <c r="A52" s="23" t="s">
        <v>58</v>
      </c>
      <c r="B52" s="24">
        <v>515.71</v>
      </c>
      <c r="C52" s="24">
        <v>515.83000000000004</v>
      </c>
      <c r="D52" s="24">
        <v>515.77</v>
      </c>
      <c r="E52" s="16">
        <v>20197.13</v>
      </c>
      <c r="F52" s="17">
        <v>1</v>
      </c>
      <c r="G52" s="18">
        <v>-8.1225009796744843</v>
      </c>
      <c r="H52" s="18">
        <v>0.13290811481958542</v>
      </c>
      <c r="I52" s="18">
        <v>-10.110704106945811</v>
      </c>
      <c r="J52" s="19">
        <v>-5.8317012669943935</v>
      </c>
      <c r="K52" s="29">
        <v>-8.1225009796744843</v>
      </c>
      <c r="L52" s="29">
        <v>0.13290811481958542</v>
      </c>
      <c r="M52" s="29">
        <v>-10.110704106945811</v>
      </c>
      <c r="N52" s="30">
        <v>-5.8317012669943935</v>
      </c>
      <c r="O52" s="29" t="s">
        <v>20</v>
      </c>
      <c r="P52" s="29" t="s">
        <v>20</v>
      </c>
      <c r="Q52" s="29" t="s">
        <v>20</v>
      </c>
      <c r="R52" s="30" t="s">
        <v>20</v>
      </c>
      <c r="S52" s="91"/>
      <c r="T52" s="92"/>
      <c r="V52" s="88">
        <f t="shared" si="3"/>
        <v>-6.5731941183870113</v>
      </c>
      <c r="W52" s="21"/>
      <c r="X52" s="32">
        <f t="shared" si="4"/>
        <v>-6.5731941183870113</v>
      </c>
    </row>
    <row r="53" spans="1:24" s="22" customFormat="1" ht="18" customHeight="1">
      <c r="A53" s="23" t="s">
        <v>59</v>
      </c>
      <c r="B53" s="24">
        <v>517.64</v>
      </c>
      <c r="C53" s="24">
        <v>517.76</v>
      </c>
      <c r="D53" s="24">
        <v>517.70000000000005</v>
      </c>
      <c r="E53" s="16">
        <v>20335.099999999999</v>
      </c>
      <c r="F53" s="17">
        <v>1</v>
      </c>
      <c r="G53" s="18">
        <v>-8.2231210210385051</v>
      </c>
      <c r="H53" s="18">
        <v>0.30732381344389381</v>
      </c>
      <c r="I53" s="18">
        <v>-10.155211386036701</v>
      </c>
      <c r="J53" s="19">
        <v>-5.4889472815506934</v>
      </c>
      <c r="K53" s="29">
        <v>-8.2231210210385051</v>
      </c>
      <c r="L53" s="29">
        <v>0.30732381344389381</v>
      </c>
      <c r="M53" s="29">
        <v>-10.155211386036701</v>
      </c>
      <c r="N53" s="30">
        <v>-5.4889472815506934</v>
      </c>
      <c r="O53" s="29" t="s">
        <v>20</v>
      </c>
      <c r="P53" s="29" t="s">
        <v>20</v>
      </c>
      <c r="Q53" s="29" t="s">
        <v>20</v>
      </c>
      <c r="R53" s="30" t="s">
        <v>20</v>
      </c>
      <c r="S53" s="91"/>
      <c r="T53" s="92"/>
      <c r="V53" s="88">
        <f t="shared" si="3"/>
        <v>-6.8256159650480495</v>
      </c>
      <c r="W53" s="21"/>
      <c r="X53" s="32">
        <f t="shared" si="4"/>
        <v>-6.8256159650480495</v>
      </c>
    </row>
    <row r="54" spans="1:24" s="22" customFormat="1" ht="18" customHeight="1">
      <c r="A54" s="23" t="s">
        <v>60</v>
      </c>
      <c r="B54" s="24">
        <v>519.54999999999995</v>
      </c>
      <c r="C54" s="24">
        <v>519.66999999999996</v>
      </c>
      <c r="D54" s="24">
        <v>519.6099999999999</v>
      </c>
      <c r="E54" s="16">
        <v>20472.919999999998</v>
      </c>
      <c r="F54" s="17">
        <v>1</v>
      </c>
      <c r="G54" s="18">
        <v>-6.3168885240098005</v>
      </c>
      <c r="H54" s="18">
        <v>1.1446792952878315</v>
      </c>
      <c r="I54" s="18">
        <v>-8.2707746621036868</v>
      </c>
      <c r="J54" s="19">
        <v>-4.7169791189938248</v>
      </c>
      <c r="K54" s="29">
        <v>-6.3168885240098005</v>
      </c>
      <c r="L54" s="29">
        <v>1.1446792952878315</v>
      </c>
      <c r="M54" s="29">
        <v>-8.2707746621036868</v>
      </c>
      <c r="N54" s="30">
        <v>-4.7169791189938248</v>
      </c>
      <c r="O54" s="29"/>
      <c r="P54" s="29"/>
      <c r="Q54" s="29"/>
      <c r="R54" s="30"/>
      <c r="S54" s="18">
        <f>M54-Q54</f>
        <v>-8.2707746621036868</v>
      </c>
      <c r="T54" s="19">
        <f>N54-R54</f>
        <v>-4.7169791189938248</v>
      </c>
      <c r="V54" s="88">
        <f t="shared" si="3"/>
        <v>-5.4094551285220325</v>
      </c>
      <c r="W54" s="21"/>
      <c r="X54" s="32">
        <f t="shared" si="4"/>
        <v>-5.4094551285220325</v>
      </c>
    </row>
    <row r="55" spans="1:24" s="22" customFormat="1" ht="18" customHeight="1">
      <c r="A55" s="23" t="s">
        <v>61</v>
      </c>
      <c r="B55" s="24">
        <v>521.07000000000005</v>
      </c>
      <c r="C55" s="24">
        <v>521.19000000000005</v>
      </c>
      <c r="D55" s="24">
        <v>521.13000000000011</v>
      </c>
      <c r="E55" s="16">
        <v>20583.62</v>
      </c>
      <c r="F55" s="17">
        <v>4</v>
      </c>
      <c r="G55" s="18">
        <v>-5.9998699598172722</v>
      </c>
      <c r="H55" s="18">
        <v>0.90852515419426183</v>
      </c>
      <c r="I55" s="18">
        <v>-7.9475723166374523</v>
      </c>
      <c r="J55" s="19">
        <v>-4.9345819162662785</v>
      </c>
      <c r="K55" s="29">
        <v>-5.992425075696084</v>
      </c>
      <c r="L55" s="29">
        <v>0.9672863197809356</v>
      </c>
      <c r="M55" s="29">
        <v>-7.9439038067367074</v>
      </c>
      <c r="N55" s="30">
        <v>-4.8871498733409346</v>
      </c>
      <c r="O55" s="29">
        <v>-6.0073148439384605</v>
      </c>
      <c r="P55" s="29">
        <v>0.84976398860758806</v>
      </c>
      <c r="Q55" s="29">
        <v>-7.9512408265381973</v>
      </c>
      <c r="R55" s="30">
        <v>-4.9820139591916224</v>
      </c>
      <c r="S55" s="18">
        <f>M55-Q55</f>
        <v>7.3370198014899302E-3</v>
      </c>
      <c r="T55" s="19">
        <f>N55-R55</f>
        <v>9.4864085850687729E-2</v>
      </c>
      <c r="V55" s="88">
        <f t="shared" si="3"/>
        <v>-4.9793586935680967</v>
      </c>
      <c r="W55" s="21">
        <f>Q55-R55*0.6066</f>
        <v>-4.9291511588925587</v>
      </c>
      <c r="X55" s="32">
        <f>AVERAGE(V55,W55)</f>
        <v>-4.9542549262303277</v>
      </c>
    </row>
    <row r="56" spans="1:24" s="22" customFormat="1" ht="18" customHeight="1">
      <c r="A56" s="23" t="s">
        <v>62</v>
      </c>
      <c r="B56" s="24">
        <v>522.22</v>
      </c>
      <c r="C56" s="24">
        <v>522.34</v>
      </c>
      <c r="D56" s="24">
        <v>522.28</v>
      </c>
      <c r="E56" s="16">
        <v>20668.72</v>
      </c>
      <c r="F56" s="17">
        <v>1</v>
      </c>
      <c r="G56" s="18">
        <v>-9.1070410644862321</v>
      </c>
      <c r="H56" s="18">
        <v>-0.30420140790254901</v>
      </c>
      <c r="I56" s="18">
        <v>-11.090706369828673</v>
      </c>
      <c r="J56" s="19">
        <v>-6.255197323929873</v>
      </c>
      <c r="K56" s="29">
        <v>-9.1070410644862321</v>
      </c>
      <c r="L56" s="29">
        <v>-0.30420140790254901</v>
      </c>
      <c r="M56" s="29">
        <v>-11.090706369828673</v>
      </c>
      <c r="N56" s="30">
        <v>-6.255197323929873</v>
      </c>
      <c r="O56" s="29" t="s">
        <v>20</v>
      </c>
      <c r="P56" s="29" t="s">
        <v>20</v>
      </c>
      <c r="Q56" s="29" t="s">
        <v>20</v>
      </c>
      <c r="R56" s="30" t="s">
        <v>20</v>
      </c>
      <c r="S56" s="91"/>
      <c r="T56" s="92"/>
      <c r="V56" s="88">
        <f t="shared" si="3"/>
        <v>-7.2963036731328117</v>
      </c>
      <c r="W56" s="21"/>
      <c r="X56" s="32">
        <f t="shared" ref="X56:X61" si="5">V56</f>
        <v>-7.2963036731328117</v>
      </c>
    </row>
    <row r="57" spans="1:24" s="22" customFormat="1" ht="18" customHeight="1">
      <c r="A57" s="23" t="s">
        <v>63</v>
      </c>
      <c r="B57" s="24">
        <v>523.79</v>
      </c>
      <c r="C57" s="24">
        <v>523.91</v>
      </c>
      <c r="D57" s="24">
        <v>523.84999999999991</v>
      </c>
      <c r="E57" s="16">
        <v>20785.75</v>
      </c>
      <c r="F57" s="17">
        <v>1</v>
      </c>
      <c r="G57" s="18">
        <v>-7.4371889149773551</v>
      </c>
      <c r="H57" s="18">
        <v>0.9891570387337012</v>
      </c>
      <c r="I57" s="18">
        <v>-9.4465110443140432</v>
      </c>
      <c r="J57" s="19">
        <v>-5.038809349276363</v>
      </c>
      <c r="K57" s="29">
        <v>-7.4371889149773551</v>
      </c>
      <c r="L57" s="29">
        <v>0.9891570387337012</v>
      </c>
      <c r="M57" s="29">
        <v>-9.4465110443140432</v>
      </c>
      <c r="N57" s="30">
        <v>-5.038809349276363</v>
      </c>
      <c r="O57" s="29" t="s">
        <v>20</v>
      </c>
      <c r="P57" s="29" t="s">
        <v>20</v>
      </c>
      <c r="Q57" s="29" t="s">
        <v>20</v>
      </c>
      <c r="R57" s="30" t="s">
        <v>20</v>
      </c>
      <c r="S57" s="91"/>
      <c r="T57" s="92"/>
      <c r="V57" s="88">
        <f t="shared" si="3"/>
        <v>-6.3899692930430012</v>
      </c>
      <c r="W57" s="21"/>
      <c r="X57" s="32">
        <f t="shared" si="5"/>
        <v>-6.3899692930430012</v>
      </c>
    </row>
    <row r="58" spans="1:24" s="22" customFormat="1" ht="18" customHeight="1">
      <c r="A58" s="23" t="s">
        <v>64</v>
      </c>
      <c r="B58" s="24">
        <v>527.13</v>
      </c>
      <c r="C58" s="24">
        <v>527.25</v>
      </c>
      <c r="D58" s="24">
        <v>527.19000000000005</v>
      </c>
      <c r="E58" s="16">
        <v>21033.25</v>
      </c>
      <c r="F58" s="17">
        <v>1</v>
      </c>
      <c r="G58" s="18">
        <v>-6.5657644711584195</v>
      </c>
      <c r="H58" s="18">
        <v>0.73874390653405619</v>
      </c>
      <c r="I58" s="18">
        <v>-8.5061476610918128</v>
      </c>
      <c r="J58" s="19">
        <v>-5.0824056632661208</v>
      </c>
      <c r="K58" s="29">
        <v>-6.5657644711584195</v>
      </c>
      <c r="L58" s="29">
        <v>0.73874390653405619</v>
      </c>
      <c r="M58" s="29">
        <v>-8.5061476610918128</v>
      </c>
      <c r="N58" s="30">
        <v>-5.0824056632661208</v>
      </c>
      <c r="O58" s="29" t="s">
        <v>20</v>
      </c>
      <c r="P58" s="29" t="s">
        <v>20</v>
      </c>
      <c r="Q58" s="29" t="s">
        <v>20</v>
      </c>
      <c r="R58" s="30" t="s">
        <v>20</v>
      </c>
      <c r="S58" s="91"/>
      <c r="T58" s="92"/>
      <c r="V58" s="88">
        <f t="shared" si="3"/>
        <v>-5.4231603857545831</v>
      </c>
      <c r="W58" s="21"/>
      <c r="X58" s="32">
        <f t="shared" si="5"/>
        <v>-5.4231603857545831</v>
      </c>
    </row>
    <row r="59" spans="1:24" s="22" customFormat="1" ht="18" customHeight="1">
      <c r="A59" s="23" t="s">
        <v>65</v>
      </c>
      <c r="B59" s="24">
        <v>529.13</v>
      </c>
      <c r="C59" s="24">
        <v>529.25</v>
      </c>
      <c r="D59" s="24">
        <v>529.19000000000005</v>
      </c>
      <c r="E59" s="16">
        <v>21181.06</v>
      </c>
      <c r="F59" s="17">
        <v>1</v>
      </c>
      <c r="G59" s="18">
        <v>-7.9888291315656224</v>
      </c>
      <c r="H59" s="18">
        <v>-0.18761256481103494</v>
      </c>
      <c r="I59" s="18">
        <v>-9.903218547718474</v>
      </c>
      <c r="J59" s="19">
        <v>-5.9307808132695872</v>
      </c>
      <c r="K59" s="29">
        <v>-7.9888291315656224</v>
      </c>
      <c r="L59" s="29">
        <v>-0.18761256481103494</v>
      </c>
      <c r="M59" s="29">
        <v>-9.903218547718474</v>
      </c>
      <c r="N59" s="30">
        <v>-5.9307808132695872</v>
      </c>
      <c r="O59" s="29" t="s">
        <v>20</v>
      </c>
      <c r="P59" s="29" t="s">
        <v>20</v>
      </c>
      <c r="Q59" s="29" t="s">
        <v>20</v>
      </c>
      <c r="R59" s="30" t="s">
        <v>20</v>
      </c>
      <c r="S59" s="91"/>
      <c r="T59" s="92"/>
      <c r="V59" s="88">
        <f t="shared" si="3"/>
        <v>-6.3056069063891425</v>
      </c>
      <c r="W59" s="21"/>
      <c r="X59" s="32">
        <f t="shared" si="5"/>
        <v>-6.3056069063891425</v>
      </c>
    </row>
    <row r="60" spans="1:24" s="22" customFormat="1" ht="18" customHeight="1">
      <c r="A60" s="23" t="s">
        <v>66</v>
      </c>
      <c r="B60" s="24">
        <v>531.25</v>
      </c>
      <c r="C60" s="24">
        <v>531.37</v>
      </c>
      <c r="D60" s="24">
        <v>531.30999999999995</v>
      </c>
      <c r="E60" s="16">
        <v>21336.32</v>
      </c>
      <c r="F60" s="17">
        <v>1</v>
      </c>
      <c r="G60" s="18">
        <v>-9.3063533453133793</v>
      </c>
      <c r="H60" s="18">
        <v>-0.48484959227479418</v>
      </c>
      <c r="I60" s="18">
        <v>-11.230983259148065</v>
      </c>
      <c r="J60" s="19">
        <v>-6.2587393337788511</v>
      </c>
      <c r="K60" s="29">
        <v>-9.3063533453133793</v>
      </c>
      <c r="L60" s="29">
        <v>-0.48484959227479418</v>
      </c>
      <c r="M60" s="29">
        <v>-11.230983259148065</v>
      </c>
      <c r="N60" s="30">
        <v>-6.2587393337788511</v>
      </c>
      <c r="O60" s="29" t="s">
        <v>20</v>
      </c>
      <c r="P60" s="29" t="s">
        <v>20</v>
      </c>
      <c r="Q60" s="29" t="s">
        <v>20</v>
      </c>
      <c r="R60" s="30" t="s">
        <v>20</v>
      </c>
      <c r="S60" s="91"/>
      <c r="T60" s="92"/>
      <c r="V60" s="88">
        <f t="shared" si="3"/>
        <v>-7.4344319792778135</v>
      </c>
      <c r="W60" s="21"/>
      <c r="X60" s="32">
        <f t="shared" si="5"/>
        <v>-7.4344319792778135</v>
      </c>
    </row>
    <row r="61" spans="1:24" s="22" customFormat="1" ht="18" customHeight="1">
      <c r="A61" s="23" t="s">
        <v>67</v>
      </c>
      <c r="B61" s="24">
        <v>533.75</v>
      </c>
      <c r="C61" s="24">
        <v>533.87</v>
      </c>
      <c r="D61" s="24">
        <v>533.80999999999995</v>
      </c>
      <c r="E61" s="16">
        <v>21511.0799999999</v>
      </c>
      <c r="F61" s="17">
        <v>1</v>
      </c>
      <c r="G61" s="18">
        <v>-8.4719531346258989</v>
      </c>
      <c r="H61" s="18">
        <v>-0.12528654031995767</v>
      </c>
      <c r="I61" s="18">
        <v>-10.426993906886729</v>
      </c>
      <c r="J61" s="19">
        <v>-5.9904088571024472</v>
      </c>
      <c r="K61" s="29">
        <v>-8.4719531346258989</v>
      </c>
      <c r="L61" s="29">
        <v>-0.12528654031995767</v>
      </c>
      <c r="M61" s="29">
        <v>-10.426993906886729</v>
      </c>
      <c r="N61" s="30">
        <v>-5.9904088571024472</v>
      </c>
      <c r="O61" s="29" t="s">
        <v>20</v>
      </c>
      <c r="P61" s="29" t="s">
        <v>20</v>
      </c>
      <c r="Q61" s="29" t="s">
        <v>20</v>
      </c>
      <c r="R61" s="30" t="s">
        <v>20</v>
      </c>
      <c r="S61" s="91"/>
      <c r="T61" s="92"/>
      <c r="V61" s="88">
        <f t="shared" si="3"/>
        <v>-6.7932118941683841</v>
      </c>
      <c r="W61" s="21"/>
      <c r="X61" s="32">
        <f t="shared" si="5"/>
        <v>-6.7932118941683841</v>
      </c>
    </row>
    <row r="62" spans="1:24" s="22" customFormat="1" ht="18" customHeight="1">
      <c r="A62" s="23" t="s">
        <v>68</v>
      </c>
      <c r="B62" s="24">
        <v>535.91</v>
      </c>
      <c r="C62" s="24">
        <v>536.03</v>
      </c>
      <c r="D62" s="24">
        <v>535.97</v>
      </c>
      <c r="E62" s="16">
        <v>21667.75</v>
      </c>
      <c r="F62" s="17">
        <v>2</v>
      </c>
      <c r="G62" s="18">
        <v>-5.3767017428170689</v>
      </c>
      <c r="H62" s="18">
        <v>1.400808886125593</v>
      </c>
      <c r="I62" s="18">
        <v>-7.2486172284914048</v>
      </c>
      <c r="J62" s="19">
        <v>-4.2149375708974146</v>
      </c>
      <c r="K62" s="29">
        <v>-5.708051435780237</v>
      </c>
      <c r="L62" s="29">
        <v>1.1271756003343736</v>
      </c>
      <c r="M62" s="29">
        <v>-7.5901132854240272</v>
      </c>
      <c r="N62" s="30">
        <v>-4.519009948596997</v>
      </c>
      <c r="O62" s="29">
        <v>-5.0453520498539017</v>
      </c>
      <c r="P62" s="29">
        <v>1.6744421719168123</v>
      </c>
      <c r="Q62" s="29">
        <v>-6.9071211715587832</v>
      </c>
      <c r="R62" s="30">
        <v>-3.9108651931978322</v>
      </c>
      <c r="S62" s="18">
        <f>M62-Q62</f>
        <v>-0.68299211386524394</v>
      </c>
      <c r="T62" s="19">
        <f>N62-R62</f>
        <v>-0.60814475539916479</v>
      </c>
      <c r="V62" s="88">
        <f t="shared" si="3"/>
        <v>-4.848881850605089</v>
      </c>
      <c r="W62" s="21">
        <f>Q62-R62*0.6066</f>
        <v>-4.5347903453649785</v>
      </c>
      <c r="X62" s="32">
        <f>AVERAGE(V62,W62)</f>
        <v>-4.6918360979850338</v>
      </c>
    </row>
    <row r="63" spans="1:24" s="22" customFormat="1" ht="18" customHeight="1">
      <c r="A63" s="23" t="s">
        <v>69</v>
      </c>
      <c r="B63" s="24">
        <v>537.75</v>
      </c>
      <c r="C63" s="24">
        <v>537.87</v>
      </c>
      <c r="D63" s="24">
        <v>537.80999999999995</v>
      </c>
      <c r="E63" s="16">
        <v>21803.13</v>
      </c>
      <c r="F63" s="17">
        <v>1</v>
      </c>
      <c r="G63" s="18">
        <v>-7.1723458452678246</v>
      </c>
      <c r="H63" s="18">
        <v>0.22360377185104419</v>
      </c>
      <c r="I63" s="18">
        <v>-9.1160686268106907</v>
      </c>
      <c r="J63" s="19">
        <v>-5.6075645727775569</v>
      </c>
      <c r="K63" s="29">
        <v>-7.1723458452678246</v>
      </c>
      <c r="L63" s="29">
        <v>0.22360377185104419</v>
      </c>
      <c r="M63" s="29">
        <v>-9.1160686268106907</v>
      </c>
      <c r="N63" s="30">
        <v>-5.6075645727775569</v>
      </c>
      <c r="O63" s="29" t="s">
        <v>20</v>
      </c>
      <c r="P63" s="29" t="s">
        <v>20</v>
      </c>
      <c r="Q63" s="29" t="s">
        <v>20</v>
      </c>
      <c r="R63" s="30" t="s">
        <v>20</v>
      </c>
      <c r="S63" s="91"/>
      <c r="T63" s="92"/>
      <c r="V63" s="88">
        <f t="shared" si="3"/>
        <v>-5.7145199569638248</v>
      </c>
      <c r="W63" s="21"/>
      <c r="X63" s="32">
        <f t="shared" ref="X63:X91" si="6">V63</f>
        <v>-5.7145199569638248</v>
      </c>
    </row>
    <row r="64" spans="1:24" s="22" customFormat="1" ht="18" customHeight="1">
      <c r="A64" s="23" t="s">
        <v>70</v>
      </c>
      <c r="B64" s="24">
        <v>539.13</v>
      </c>
      <c r="C64" s="24">
        <v>539.25</v>
      </c>
      <c r="D64" s="24">
        <v>539.19000000000005</v>
      </c>
      <c r="E64" s="16">
        <v>21904.44</v>
      </c>
      <c r="F64" s="17">
        <v>1</v>
      </c>
      <c r="G64" s="18">
        <v>-7.6471665644695097</v>
      </c>
      <c r="H64" s="18">
        <v>1.7664197397015968E-2</v>
      </c>
      <c r="I64" s="18">
        <v>-9.5765614668981147</v>
      </c>
      <c r="J64" s="19">
        <v>-5.7705205098887991</v>
      </c>
      <c r="K64" s="29">
        <v>-7.6471665644695097</v>
      </c>
      <c r="L64" s="29">
        <v>1.7664197397015968E-2</v>
      </c>
      <c r="M64" s="29">
        <v>-9.5765614668981147</v>
      </c>
      <c r="N64" s="30">
        <v>-5.7705205098887991</v>
      </c>
      <c r="O64" s="29" t="s">
        <v>20</v>
      </c>
      <c r="P64" s="29" t="s">
        <v>20</v>
      </c>
      <c r="Q64" s="29" t="s">
        <v>20</v>
      </c>
      <c r="R64" s="30" t="s">
        <v>20</v>
      </c>
      <c r="S64" s="91"/>
      <c r="T64" s="92"/>
      <c r="V64" s="88">
        <f t="shared" si="3"/>
        <v>-6.0761637255995691</v>
      </c>
      <c r="W64" s="21"/>
      <c r="X64" s="32">
        <f t="shared" si="6"/>
        <v>-6.0761637255995691</v>
      </c>
    </row>
    <row r="65" spans="1:24" s="22" customFormat="1" ht="18" customHeight="1">
      <c r="A65" s="23" t="s">
        <v>71</v>
      </c>
      <c r="B65" s="24">
        <v>541.25</v>
      </c>
      <c r="C65" s="24">
        <v>541.37</v>
      </c>
      <c r="D65" s="24">
        <v>541.30999999999995</v>
      </c>
      <c r="E65" s="16">
        <v>22065.25</v>
      </c>
      <c r="F65" s="17">
        <v>1</v>
      </c>
      <c r="G65" s="18">
        <v>-7.129437108664427</v>
      </c>
      <c r="H65" s="18">
        <v>0.48815037176241916</v>
      </c>
      <c r="I65" s="18">
        <v>-9.0690228513864426</v>
      </c>
      <c r="J65" s="19">
        <v>-5.3306068564036302</v>
      </c>
      <c r="K65" s="29">
        <v>-7.129437108664427</v>
      </c>
      <c r="L65" s="29">
        <v>0.48815037176241916</v>
      </c>
      <c r="M65" s="29">
        <v>-9.0690228513864426</v>
      </c>
      <c r="N65" s="30">
        <v>-5.3306068564036302</v>
      </c>
      <c r="O65" s="29" t="s">
        <v>20</v>
      </c>
      <c r="P65" s="29" t="s">
        <v>20</v>
      </c>
      <c r="Q65" s="29" t="s">
        <v>20</v>
      </c>
      <c r="R65" s="30" t="s">
        <v>20</v>
      </c>
      <c r="S65" s="91"/>
      <c r="T65" s="92"/>
      <c r="V65" s="88">
        <f t="shared" si="3"/>
        <v>-5.8354767322920003</v>
      </c>
      <c r="W65" s="21"/>
      <c r="X65" s="32">
        <f t="shared" si="6"/>
        <v>-5.8354767322920003</v>
      </c>
    </row>
    <row r="66" spans="1:24" s="22" customFormat="1" ht="18" customHeight="1">
      <c r="A66" s="23" t="s">
        <v>72</v>
      </c>
      <c r="B66" s="34">
        <v>543.35500000000002</v>
      </c>
      <c r="C66" s="34">
        <v>543.47500000000002</v>
      </c>
      <c r="D66" s="34">
        <v>543.41499999999996</v>
      </c>
      <c r="E66" s="16">
        <v>22221.125</v>
      </c>
      <c r="F66" s="17">
        <v>1</v>
      </c>
      <c r="G66" s="18">
        <v>-7.3935601127459449</v>
      </c>
      <c r="H66" s="18">
        <v>0.36239606349974807</v>
      </c>
      <c r="I66" s="18">
        <v>-9.2844608837463483</v>
      </c>
      <c r="J66" s="19">
        <v>-5.3103062495014619</v>
      </c>
      <c r="K66" s="29">
        <v>-7.3935601127459449</v>
      </c>
      <c r="L66" s="29">
        <v>0.36239606349974807</v>
      </c>
      <c r="M66" s="29">
        <v>-9.2844608837463483</v>
      </c>
      <c r="N66" s="30">
        <v>-5.3103062495014619</v>
      </c>
      <c r="O66" s="29" t="s">
        <v>20</v>
      </c>
      <c r="P66" s="29" t="s">
        <v>20</v>
      </c>
      <c r="Q66" s="29" t="s">
        <v>20</v>
      </c>
      <c r="R66" s="30" t="s">
        <v>20</v>
      </c>
      <c r="S66" s="91"/>
      <c r="T66" s="92"/>
      <c r="V66" s="88">
        <f t="shared" si="3"/>
        <v>-6.0632291127987612</v>
      </c>
      <c r="W66" s="21"/>
      <c r="X66" s="32">
        <f t="shared" si="6"/>
        <v>-6.0632291127987612</v>
      </c>
    </row>
    <row r="67" spans="1:24" s="22" customFormat="1" ht="18" customHeight="1">
      <c r="A67" s="23" t="s">
        <v>73</v>
      </c>
      <c r="B67" s="24">
        <v>545.29</v>
      </c>
      <c r="C67" s="24">
        <v>545.41</v>
      </c>
      <c r="D67" s="24">
        <v>545.34999999999991</v>
      </c>
      <c r="E67" s="16">
        <v>22365.25</v>
      </c>
      <c r="F67" s="17">
        <v>1</v>
      </c>
      <c r="G67" s="18">
        <v>-6.4049272776242061</v>
      </c>
      <c r="H67" s="18">
        <v>0.79031468885459866</v>
      </c>
      <c r="I67" s="18">
        <v>-8.286671832634763</v>
      </c>
      <c r="J67" s="19">
        <v>-4.8549189761770695</v>
      </c>
      <c r="K67" s="29">
        <v>-6.4049272776242061</v>
      </c>
      <c r="L67" s="29">
        <v>0.79031468885459866</v>
      </c>
      <c r="M67" s="29">
        <v>-8.286671832634763</v>
      </c>
      <c r="N67" s="30">
        <v>-4.8549189761770695</v>
      </c>
      <c r="O67" s="29" t="s">
        <v>20</v>
      </c>
      <c r="P67" s="29" t="s">
        <v>20</v>
      </c>
      <c r="Q67" s="29" t="s">
        <v>20</v>
      </c>
      <c r="R67" s="30" t="s">
        <v>20</v>
      </c>
      <c r="S67" s="91"/>
      <c r="T67" s="92"/>
      <c r="V67" s="88">
        <f t="shared" si="3"/>
        <v>-5.341677981685752</v>
      </c>
      <c r="W67" s="21"/>
      <c r="X67" s="32">
        <f t="shared" si="6"/>
        <v>-5.341677981685752</v>
      </c>
    </row>
    <row r="68" spans="1:24" s="22" customFormat="1" ht="18" customHeight="1">
      <c r="A68" s="23" t="s">
        <v>74</v>
      </c>
      <c r="B68" s="24">
        <v>546.25</v>
      </c>
      <c r="C68" s="24">
        <v>546.37</v>
      </c>
      <c r="D68" s="24">
        <v>546.30999999999995</v>
      </c>
      <c r="E68" s="16">
        <v>22437.56</v>
      </c>
      <c r="F68" s="17">
        <v>1</v>
      </c>
      <c r="G68" s="18">
        <v>-7.727086811236461</v>
      </c>
      <c r="H68" s="18">
        <v>-0.11167241198550837</v>
      </c>
      <c r="I68" s="18">
        <v>-9.623527135568466</v>
      </c>
      <c r="J68" s="19">
        <v>-5.8009933849815232</v>
      </c>
      <c r="K68" s="29">
        <v>-7.727086811236461</v>
      </c>
      <c r="L68" s="29">
        <v>-0.11167241198550837</v>
      </c>
      <c r="M68" s="29">
        <v>-9.623527135568466</v>
      </c>
      <c r="N68" s="30">
        <v>-5.8009933849815232</v>
      </c>
      <c r="O68" s="29" t="s">
        <v>20</v>
      </c>
      <c r="P68" s="29" t="s">
        <v>20</v>
      </c>
      <c r="Q68" s="29" t="s">
        <v>20</v>
      </c>
      <c r="R68" s="30" t="s">
        <v>20</v>
      </c>
      <c r="S68" s="91"/>
      <c r="T68" s="92"/>
      <c r="V68" s="88">
        <f t="shared" si="3"/>
        <v>-6.1046445482386744</v>
      </c>
      <c r="W68" s="21"/>
      <c r="X68" s="32">
        <f t="shared" si="6"/>
        <v>-6.1046445482386744</v>
      </c>
    </row>
    <row r="69" spans="1:24" s="22" customFormat="1" ht="18" customHeight="1">
      <c r="A69" s="23" t="s">
        <v>75</v>
      </c>
      <c r="B69" s="24">
        <v>547.58000000000004</v>
      </c>
      <c r="C69" s="24">
        <v>547.70000000000005</v>
      </c>
      <c r="D69" s="24">
        <v>547.6400000000001</v>
      </c>
      <c r="E69" s="16">
        <v>22539.279999999999</v>
      </c>
      <c r="F69" s="17">
        <v>1</v>
      </c>
      <c r="G69" s="18">
        <v>-5.5057068524999586</v>
      </c>
      <c r="H69" s="18">
        <v>1.1730507685501212</v>
      </c>
      <c r="I69" s="18">
        <v>-7.4169230330896063</v>
      </c>
      <c r="J69" s="19">
        <v>-4.5605977732188219</v>
      </c>
      <c r="K69" s="29">
        <v>-5.5057068524999586</v>
      </c>
      <c r="L69" s="29">
        <v>1.1730507685501212</v>
      </c>
      <c r="M69" s="29">
        <v>-7.4169230330896063</v>
      </c>
      <c r="N69" s="30">
        <v>-4.5605977732188219</v>
      </c>
      <c r="O69" s="29" t="s">
        <v>20</v>
      </c>
      <c r="P69" s="29" t="s">
        <v>20</v>
      </c>
      <c r="Q69" s="29" t="s">
        <v>20</v>
      </c>
      <c r="R69" s="30" t="s">
        <v>20</v>
      </c>
      <c r="S69" s="91"/>
      <c r="T69" s="92"/>
      <c r="V69" s="88">
        <f t="shared" si="3"/>
        <v>-4.6504644238550688</v>
      </c>
      <c r="W69" s="21"/>
      <c r="X69" s="32">
        <f t="shared" si="6"/>
        <v>-4.6504644238550688</v>
      </c>
    </row>
    <row r="70" spans="1:24" s="22" customFormat="1" ht="18" customHeight="1">
      <c r="A70" s="23" t="s">
        <v>76</v>
      </c>
      <c r="B70" s="24">
        <v>549.41999999999996</v>
      </c>
      <c r="C70" s="24">
        <v>549.54</v>
      </c>
      <c r="D70" s="24">
        <v>549.48</v>
      </c>
      <c r="E70" s="16">
        <v>22680</v>
      </c>
      <c r="F70" s="17">
        <v>1</v>
      </c>
      <c r="G70" s="18">
        <v>-6.3627122338701936</v>
      </c>
      <c r="H70" s="18">
        <v>0.68577992746221561</v>
      </c>
      <c r="I70" s="18">
        <v>-8.2414299421661461</v>
      </c>
      <c r="J70" s="19">
        <v>-4.9503731974256393</v>
      </c>
      <c r="K70" s="29">
        <v>-6.3627122338701936</v>
      </c>
      <c r="L70" s="29">
        <v>0.68577992746221561</v>
      </c>
      <c r="M70" s="29">
        <v>-8.2414299421661461</v>
      </c>
      <c r="N70" s="30">
        <v>-4.9503731974256393</v>
      </c>
      <c r="O70" s="29" t="s">
        <v>20</v>
      </c>
      <c r="P70" s="29" t="s">
        <v>20</v>
      </c>
      <c r="Q70" s="29" t="s">
        <v>20</v>
      </c>
      <c r="R70" s="30" t="s">
        <v>20</v>
      </c>
      <c r="S70" s="91"/>
      <c r="T70" s="92"/>
      <c r="V70" s="88">
        <f t="shared" si="3"/>
        <v>-5.2385335606077525</v>
      </c>
      <c r="W70" s="21"/>
      <c r="X70" s="32">
        <f t="shared" si="6"/>
        <v>-5.2385335606077525</v>
      </c>
    </row>
    <row r="71" spans="1:24" s="22" customFormat="1" ht="18" customHeight="1">
      <c r="A71" s="23" t="s">
        <v>77</v>
      </c>
      <c r="B71" s="24">
        <v>550.96</v>
      </c>
      <c r="C71" s="24">
        <v>551.08000000000004</v>
      </c>
      <c r="D71" s="24">
        <v>551.02</v>
      </c>
      <c r="E71" s="16">
        <v>22794.44</v>
      </c>
      <c r="F71" s="17">
        <v>1</v>
      </c>
      <c r="G71" s="18">
        <v>-6.9825114832730018</v>
      </c>
      <c r="H71" s="18">
        <v>0.53147668215514088</v>
      </c>
      <c r="I71" s="18">
        <v>-8.9009856118217314</v>
      </c>
      <c r="J71" s="19">
        <v>-5.2239457034910508</v>
      </c>
      <c r="K71" s="29">
        <v>-6.9825114832730018</v>
      </c>
      <c r="L71" s="29">
        <v>0.53147668215514088</v>
      </c>
      <c r="M71" s="29">
        <v>-8.9009856118217314</v>
      </c>
      <c r="N71" s="30">
        <v>-5.2239457034910508</v>
      </c>
      <c r="O71" s="29" t="s">
        <v>20</v>
      </c>
      <c r="P71" s="29" t="s">
        <v>20</v>
      </c>
      <c r="Q71" s="29" t="s">
        <v>20</v>
      </c>
      <c r="R71" s="30" t="s">
        <v>20</v>
      </c>
      <c r="S71" s="91"/>
      <c r="T71" s="92"/>
      <c r="V71" s="88">
        <f t="shared" si="3"/>
        <v>-5.7321401480840599</v>
      </c>
      <c r="W71" s="21"/>
      <c r="X71" s="32">
        <f t="shared" si="6"/>
        <v>-5.7321401480840599</v>
      </c>
    </row>
    <row r="72" spans="1:24" s="22" customFormat="1" ht="18" customHeight="1">
      <c r="A72" s="23" t="s">
        <v>78</v>
      </c>
      <c r="B72" s="24">
        <v>552.84</v>
      </c>
      <c r="C72" s="24">
        <v>552.96</v>
      </c>
      <c r="D72" s="24">
        <v>552.90000000000009</v>
      </c>
      <c r="E72" s="16">
        <v>22928.9</v>
      </c>
      <c r="F72" s="17">
        <v>1</v>
      </c>
      <c r="G72" s="18">
        <v>-7.0735745474660439</v>
      </c>
      <c r="H72" s="18">
        <v>0.37447443478222375</v>
      </c>
      <c r="I72" s="18">
        <v>-8.9494082004198958</v>
      </c>
      <c r="J72" s="19">
        <v>-5.2530265240793295</v>
      </c>
      <c r="K72" s="29">
        <v>-7.0735745474660439</v>
      </c>
      <c r="L72" s="29">
        <v>0.37447443478222375</v>
      </c>
      <c r="M72" s="29">
        <v>-8.9494082004198958</v>
      </c>
      <c r="N72" s="30">
        <v>-5.2530265240793295</v>
      </c>
      <c r="O72" s="29" t="s">
        <v>20</v>
      </c>
      <c r="P72" s="29" t="s">
        <v>20</v>
      </c>
      <c r="Q72" s="29" t="s">
        <v>20</v>
      </c>
      <c r="R72" s="30" t="s">
        <v>20</v>
      </c>
      <c r="S72" s="91"/>
      <c r="T72" s="92"/>
      <c r="V72" s="88">
        <f t="shared" si="3"/>
        <v>-5.7629223109133747</v>
      </c>
      <c r="W72" s="21"/>
      <c r="X72" s="32">
        <f t="shared" si="6"/>
        <v>-5.7629223109133747</v>
      </c>
    </row>
    <row r="73" spans="1:24" s="22" customFormat="1" ht="18" customHeight="1">
      <c r="A73" s="23" t="s">
        <v>79</v>
      </c>
      <c r="B73" s="24">
        <v>554.34</v>
      </c>
      <c r="C73" s="24">
        <v>554.46</v>
      </c>
      <c r="D73" s="24">
        <v>554.40000000000009</v>
      </c>
      <c r="E73" s="16">
        <v>23037.8</v>
      </c>
      <c r="F73" s="17">
        <v>1</v>
      </c>
      <c r="G73" s="18">
        <v>-7.629189336570863</v>
      </c>
      <c r="H73" s="18">
        <v>0.29193460802701132</v>
      </c>
      <c r="I73" s="18">
        <v>-9.5842031459046915</v>
      </c>
      <c r="J73" s="19">
        <v>-5.5731068199744715</v>
      </c>
      <c r="K73" s="29">
        <v>-7.629189336570863</v>
      </c>
      <c r="L73" s="29">
        <v>0.29193460802701132</v>
      </c>
      <c r="M73" s="29">
        <v>-9.5842031459046915</v>
      </c>
      <c r="N73" s="30">
        <v>-5.5731068199744715</v>
      </c>
      <c r="O73" s="29" t="s">
        <v>20</v>
      </c>
      <c r="P73" s="29" t="s">
        <v>20</v>
      </c>
      <c r="Q73" s="29" t="s">
        <v>20</v>
      </c>
      <c r="R73" s="30" t="s">
        <v>20</v>
      </c>
      <c r="S73" s="91"/>
      <c r="T73" s="92"/>
      <c r="V73" s="88">
        <f t="shared" si="3"/>
        <v>-6.2035565489081765</v>
      </c>
      <c r="W73" s="21"/>
      <c r="X73" s="32">
        <f t="shared" si="6"/>
        <v>-6.2035565489081765</v>
      </c>
    </row>
    <row r="74" spans="1:24" s="22" customFormat="1" ht="18" customHeight="1">
      <c r="A74" s="23" t="s">
        <v>80</v>
      </c>
      <c r="B74" s="24">
        <v>555.33000000000004</v>
      </c>
      <c r="C74" s="24">
        <v>555.41499999999996</v>
      </c>
      <c r="D74" s="24">
        <v>555.37249999999995</v>
      </c>
      <c r="E74" s="16">
        <v>23106.16</v>
      </c>
      <c r="F74" s="17">
        <v>1</v>
      </c>
      <c r="G74" s="18">
        <v>-8.6422886413963784</v>
      </c>
      <c r="H74" s="18">
        <v>-0.26328831975264144</v>
      </c>
      <c r="I74" s="18">
        <v>-10.560254100287603</v>
      </c>
      <c r="J74" s="19">
        <v>-6.0171846964263143</v>
      </c>
      <c r="K74" s="29">
        <v>-8.6422886413963784</v>
      </c>
      <c r="L74" s="29">
        <v>-0.26328831975264144</v>
      </c>
      <c r="M74" s="29">
        <v>-10.560254100287603</v>
      </c>
      <c r="N74" s="30">
        <v>-6.0171846964263143</v>
      </c>
      <c r="O74" s="29" t="s">
        <v>20</v>
      </c>
      <c r="P74" s="29" t="s">
        <v>20</v>
      </c>
      <c r="Q74" s="29" t="s">
        <v>20</v>
      </c>
      <c r="R74" s="30" t="s">
        <v>20</v>
      </c>
      <c r="S74" s="91"/>
      <c r="T74" s="92"/>
      <c r="V74" s="88">
        <f t="shared" si="3"/>
        <v>-6.9102298634354007</v>
      </c>
      <c r="W74" s="21"/>
      <c r="X74" s="32">
        <f t="shared" si="6"/>
        <v>-6.9102298634354007</v>
      </c>
    </row>
    <row r="75" spans="1:24" s="22" customFormat="1" ht="18" customHeight="1">
      <c r="A75" s="23" t="s">
        <v>81</v>
      </c>
      <c r="B75" s="24">
        <v>556.85500000000002</v>
      </c>
      <c r="C75" s="24">
        <v>556.97500000000002</v>
      </c>
      <c r="D75" s="24">
        <v>556.91499999999996</v>
      </c>
      <c r="E75" s="16">
        <v>23211.56</v>
      </c>
      <c r="F75" s="17">
        <v>1</v>
      </c>
      <c r="G75" s="18">
        <v>-6.8127472854859761</v>
      </c>
      <c r="H75" s="18">
        <v>0.59401467212527592</v>
      </c>
      <c r="I75" s="18">
        <v>-8.7299513304683884</v>
      </c>
      <c r="J75" s="19">
        <v>-5.1575974628219612</v>
      </c>
      <c r="K75" s="29">
        <v>-6.8127472854859761</v>
      </c>
      <c r="L75" s="29">
        <v>0.59401467212527592</v>
      </c>
      <c r="M75" s="29">
        <v>-8.7299513304683884</v>
      </c>
      <c r="N75" s="30">
        <v>-5.1575974628219612</v>
      </c>
      <c r="O75" s="29" t="s">
        <v>20</v>
      </c>
      <c r="P75" s="29" t="s">
        <v>20</v>
      </c>
      <c r="Q75" s="29" t="s">
        <v>20</v>
      </c>
      <c r="R75" s="30" t="s">
        <v>20</v>
      </c>
      <c r="S75" s="91"/>
      <c r="T75" s="92"/>
      <c r="V75" s="88">
        <f t="shared" si="3"/>
        <v>-5.6013527095205866</v>
      </c>
      <c r="W75" s="21"/>
      <c r="X75" s="32">
        <f t="shared" si="6"/>
        <v>-5.6013527095205866</v>
      </c>
    </row>
    <row r="76" spans="1:24" s="22" customFormat="1" ht="18" customHeight="1">
      <c r="A76" s="23" t="s">
        <v>82</v>
      </c>
      <c r="B76" s="24">
        <v>557.91</v>
      </c>
      <c r="C76" s="24">
        <v>558.03</v>
      </c>
      <c r="D76" s="24">
        <v>557.97</v>
      </c>
      <c r="E76" s="16">
        <v>23284.9</v>
      </c>
      <c r="F76" s="17">
        <v>1</v>
      </c>
      <c r="G76" s="18">
        <v>-7.6641192552439064</v>
      </c>
      <c r="H76" s="18">
        <v>0.20752333458040617</v>
      </c>
      <c r="I76" s="18">
        <v>-9.5910807004074847</v>
      </c>
      <c r="J76" s="19">
        <v>-5.5733610009103263</v>
      </c>
      <c r="K76" s="29">
        <v>-7.6641192552439064</v>
      </c>
      <c r="L76" s="29">
        <v>0.20752333458040617</v>
      </c>
      <c r="M76" s="29">
        <v>-9.5910807004074847</v>
      </c>
      <c r="N76" s="30">
        <v>-5.5733610009103263</v>
      </c>
      <c r="O76" s="29" t="s">
        <v>20</v>
      </c>
      <c r="P76" s="29" t="s">
        <v>20</v>
      </c>
      <c r="Q76" s="29" t="s">
        <v>20</v>
      </c>
      <c r="R76" s="30" t="s">
        <v>20</v>
      </c>
      <c r="S76" s="91"/>
      <c r="T76" s="92"/>
      <c r="V76" s="88">
        <f t="shared" si="3"/>
        <v>-6.2102799172552805</v>
      </c>
      <c r="W76" s="21"/>
      <c r="X76" s="32">
        <f t="shared" si="6"/>
        <v>-6.2102799172552805</v>
      </c>
    </row>
    <row r="77" spans="1:24" s="22" customFormat="1" ht="18" customHeight="1">
      <c r="A77" s="23" t="s">
        <v>83</v>
      </c>
      <c r="B77" s="24">
        <v>559.46</v>
      </c>
      <c r="C77" s="24">
        <v>559.57000000000005</v>
      </c>
      <c r="D77" s="24">
        <v>559.5150000000001</v>
      </c>
      <c r="E77" s="16">
        <v>23391.88</v>
      </c>
      <c r="F77" s="17">
        <v>1</v>
      </c>
      <c r="G77" s="18">
        <v>-7.9846345149787723</v>
      </c>
      <c r="H77" s="18">
        <v>-0.36745927722692251</v>
      </c>
      <c r="I77" s="18">
        <v>-9.9116628595270484</v>
      </c>
      <c r="J77" s="19">
        <v>-6.1485443108717508</v>
      </c>
      <c r="K77" s="29">
        <v>-7.9846345149787723</v>
      </c>
      <c r="L77" s="29">
        <v>-0.36745927722692251</v>
      </c>
      <c r="M77" s="29">
        <v>-9.9116628595270484</v>
      </c>
      <c r="N77" s="30">
        <v>-6.1485443108717508</v>
      </c>
      <c r="O77" s="29" t="s">
        <v>20</v>
      </c>
      <c r="P77" s="29" t="s">
        <v>20</v>
      </c>
      <c r="Q77" s="29" t="s">
        <v>20</v>
      </c>
      <c r="R77" s="30" t="s">
        <v>20</v>
      </c>
      <c r="S77" s="91"/>
      <c r="T77" s="92"/>
      <c r="V77" s="88">
        <f t="shared" si="3"/>
        <v>-6.1819558805522448</v>
      </c>
      <c r="W77" s="21"/>
      <c r="X77" s="32">
        <f t="shared" si="6"/>
        <v>-6.1819558805522448</v>
      </c>
    </row>
    <row r="78" spans="1:24" s="22" customFormat="1" ht="18" customHeight="1">
      <c r="A78" s="33" t="s">
        <v>84</v>
      </c>
      <c r="B78" s="24">
        <v>560.09</v>
      </c>
      <c r="C78" s="24">
        <v>560.21</v>
      </c>
      <c r="D78" s="24">
        <v>560.15000000000009</v>
      </c>
      <c r="E78" s="16">
        <v>23435.35</v>
      </c>
      <c r="F78" s="17">
        <v>1</v>
      </c>
      <c r="G78" s="18">
        <v>-5.8232515178495703</v>
      </c>
      <c r="H78" s="18">
        <v>0.95818203571318428</v>
      </c>
      <c r="I78" s="18">
        <v>-7.6712380857761886</v>
      </c>
      <c r="J78" s="19">
        <v>-4.5857776680666706</v>
      </c>
      <c r="K78" s="29">
        <v>-5.8232515178495703</v>
      </c>
      <c r="L78" s="29">
        <v>0.95818203571318428</v>
      </c>
      <c r="M78" s="29">
        <v>-7.6712380857761886</v>
      </c>
      <c r="N78" s="30">
        <v>-4.5857776680666706</v>
      </c>
      <c r="O78" s="29" t="s">
        <v>20</v>
      </c>
      <c r="P78" s="29" t="s">
        <v>20</v>
      </c>
      <c r="Q78" s="29" t="s">
        <v>20</v>
      </c>
      <c r="R78" s="30" t="s">
        <v>20</v>
      </c>
      <c r="S78" s="91"/>
      <c r="T78" s="92"/>
      <c r="V78" s="88">
        <f t="shared" si="3"/>
        <v>-4.8895053523269461</v>
      </c>
      <c r="W78" s="21"/>
      <c r="X78" s="32">
        <f t="shared" si="6"/>
        <v>-4.8895053523269461</v>
      </c>
    </row>
    <row r="79" spans="1:24" s="22" customFormat="1" ht="18" customHeight="1">
      <c r="A79" s="23" t="s">
        <v>85</v>
      </c>
      <c r="B79" s="24">
        <v>561.33000000000004</v>
      </c>
      <c r="C79" s="24">
        <v>561.45000000000005</v>
      </c>
      <c r="D79" s="24">
        <v>561.3900000000001</v>
      </c>
      <c r="E79" s="16">
        <v>23521.3</v>
      </c>
      <c r="F79" s="17">
        <v>1</v>
      </c>
      <c r="G79" s="18">
        <v>-8.316676744730799</v>
      </c>
      <c r="H79" s="18">
        <v>-0.30212636473414545</v>
      </c>
      <c r="I79" s="18">
        <v>-10.248618664013719</v>
      </c>
      <c r="J79" s="19">
        <v>-6.0979521225829059</v>
      </c>
      <c r="K79" s="29">
        <v>-8.316676744730799</v>
      </c>
      <c r="L79" s="29">
        <v>-0.30212636473414545</v>
      </c>
      <c r="M79" s="29">
        <v>-10.248618664013719</v>
      </c>
      <c r="N79" s="30">
        <v>-6.0979521225829059</v>
      </c>
      <c r="O79" s="29" t="s">
        <v>20</v>
      </c>
      <c r="P79" s="29" t="s">
        <v>20</v>
      </c>
      <c r="Q79" s="29" t="s">
        <v>20</v>
      </c>
      <c r="R79" s="30" t="s">
        <v>20</v>
      </c>
      <c r="S79" s="91"/>
      <c r="T79" s="92"/>
      <c r="V79" s="88">
        <f t="shared" ref="V79:V92" si="7">M79-N79*0.6066</f>
        <v>-6.5496009064549288</v>
      </c>
      <c r="W79" s="21"/>
      <c r="X79" s="32">
        <f t="shared" si="6"/>
        <v>-6.5496009064549288</v>
      </c>
    </row>
    <row r="80" spans="1:24" s="22" customFormat="1" ht="18" customHeight="1">
      <c r="A80" s="23" t="s">
        <v>86</v>
      </c>
      <c r="B80" s="24">
        <v>562.12</v>
      </c>
      <c r="C80" s="24">
        <v>562.24</v>
      </c>
      <c r="D80" s="24">
        <v>562.18000000000006</v>
      </c>
      <c r="E80" s="16">
        <v>23576.959999999999</v>
      </c>
      <c r="F80" s="17">
        <v>2</v>
      </c>
      <c r="G80" s="18">
        <v>-5.6742182690336929</v>
      </c>
      <c r="H80" s="18">
        <v>1.0385229597376089</v>
      </c>
      <c r="I80" s="18">
        <v>-7.5922835244426334</v>
      </c>
      <c r="J80" s="19">
        <v>-4.7156728064892128</v>
      </c>
      <c r="K80" s="20">
        <v>-5.6742182690336929</v>
      </c>
      <c r="L80" s="20">
        <v>1.0385229597376089</v>
      </c>
      <c r="M80" s="20">
        <v>-7.5922835244426334</v>
      </c>
      <c r="N80" s="21">
        <v>-4.7156728064892128</v>
      </c>
      <c r="O80" s="20"/>
      <c r="P80" s="20"/>
      <c r="Q80" s="20"/>
      <c r="R80" s="21"/>
      <c r="S80" s="18">
        <f>M80-Q80</f>
        <v>-7.5922835244426334</v>
      </c>
      <c r="T80" s="19">
        <f>N80-R80</f>
        <v>-4.7156728064892128</v>
      </c>
      <c r="V80" s="88">
        <f t="shared" si="7"/>
        <v>-4.7317564000262768</v>
      </c>
      <c r="W80" s="21"/>
      <c r="X80" s="32">
        <f t="shared" si="6"/>
        <v>-4.7317564000262768</v>
      </c>
    </row>
    <row r="81" spans="1:24" s="22" customFormat="1" ht="18" customHeight="1">
      <c r="A81" s="23" t="s">
        <v>87</v>
      </c>
      <c r="B81" s="24">
        <v>563.03</v>
      </c>
      <c r="C81" s="24">
        <v>563.15</v>
      </c>
      <c r="D81" s="24">
        <v>563.08999999999992</v>
      </c>
      <c r="E81" s="16">
        <v>23642.39</v>
      </c>
      <c r="F81" s="17">
        <v>1</v>
      </c>
      <c r="G81" s="18">
        <v>-6.8699213248143431</v>
      </c>
      <c r="H81" s="18">
        <v>0.48478336506230235</v>
      </c>
      <c r="I81" s="18">
        <v>-8.7697365040130251</v>
      </c>
      <c r="J81" s="19">
        <v>-5.2146621725337461</v>
      </c>
      <c r="K81" s="29">
        <v>-6.8699213248143431</v>
      </c>
      <c r="L81" s="29">
        <v>0.48478336506230235</v>
      </c>
      <c r="M81" s="29">
        <v>-8.7697365040130251</v>
      </c>
      <c r="N81" s="30">
        <v>-5.2146621725337461</v>
      </c>
      <c r="O81" s="29" t="s">
        <v>20</v>
      </c>
      <c r="P81" s="29" t="s">
        <v>20</v>
      </c>
      <c r="Q81" s="29" t="s">
        <v>20</v>
      </c>
      <c r="R81" s="30" t="s">
        <v>20</v>
      </c>
      <c r="S81" s="91"/>
      <c r="T81" s="92"/>
      <c r="V81" s="88">
        <f t="shared" si="7"/>
        <v>-5.6065224301540546</v>
      </c>
      <c r="W81" s="21"/>
      <c r="X81" s="32">
        <f t="shared" si="6"/>
        <v>-5.6065224301540546</v>
      </c>
    </row>
    <row r="82" spans="1:24" s="22" customFormat="1" ht="18" customHeight="1">
      <c r="A82" s="23" t="s">
        <v>88</v>
      </c>
      <c r="B82" s="24">
        <v>564.49</v>
      </c>
      <c r="C82" s="24">
        <v>564.61</v>
      </c>
      <c r="D82" s="24">
        <v>564.54999999999995</v>
      </c>
      <c r="E82" s="16">
        <v>23745.5</v>
      </c>
      <c r="F82" s="17">
        <v>1</v>
      </c>
      <c r="G82" s="18">
        <v>-6.6127508395287249</v>
      </c>
      <c r="H82" s="18">
        <v>0.51040301275406819</v>
      </c>
      <c r="I82" s="18">
        <v>-8.5020641459426791</v>
      </c>
      <c r="J82" s="19">
        <v>-5.1575369064877918</v>
      </c>
      <c r="K82" s="29">
        <v>-6.6127508395287249</v>
      </c>
      <c r="L82" s="29">
        <v>0.51040301275406819</v>
      </c>
      <c r="M82" s="29">
        <v>-8.5020641459426791</v>
      </c>
      <c r="N82" s="30">
        <v>-5.1575369064877918</v>
      </c>
      <c r="O82" s="29" t="s">
        <v>20</v>
      </c>
      <c r="P82" s="29" t="s">
        <v>20</v>
      </c>
      <c r="Q82" s="29" t="s">
        <v>20</v>
      </c>
      <c r="R82" s="30" t="s">
        <v>20</v>
      </c>
      <c r="S82" s="91"/>
      <c r="T82" s="92"/>
      <c r="V82" s="88">
        <f t="shared" si="7"/>
        <v>-5.3735022584671839</v>
      </c>
      <c r="W82" s="21"/>
      <c r="X82" s="32">
        <f t="shared" si="6"/>
        <v>-5.3735022584671839</v>
      </c>
    </row>
    <row r="83" spans="1:24" s="22" customFormat="1" ht="18" customHeight="1">
      <c r="A83" s="23" t="s">
        <v>89</v>
      </c>
      <c r="B83" s="24">
        <v>564.95000000000005</v>
      </c>
      <c r="C83" s="24">
        <v>565.07000000000005</v>
      </c>
      <c r="D83" s="24">
        <v>565.01</v>
      </c>
      <c r="E83" s="16">
        <v>23777.72</v>
      </c>
      <c r="F83" s="17">
        <v>1</v>
      </c>
      <c r="G83" s="18">
        <v>-6.6656218932191758</v>
      </c>
      <c r="H83" s="18">
        <v>0.12221542772250515</v>
      </c>
      <c r="I83" s="18">
        <v>-8.5692731304810579</v>
      </c>
      <c r="J83" s="19">
        <v>-5.5887382840631439</v>
      </c>
      <c r="K83" s="29">
        <v>-6.6656218932191758</v>
      </c>
      <c r="L83" s="29">
        <v>0.12221542772250515</v>
      </c>
      <c r="M83" s="29">
        <v>-8.5692731304810579</v>
      </c>
      <c r="N83" s="30">
        <v>-5.5887382840631439</v>
      </c>
      <c r="O83" s="29" t="s">
        <v>20</v>
      </c>
      <c r="P83" s="29" t="s">
        <v>20</v>
      </c>
      <c r="Q83" s="29" t="s">
        <v>20</v>
      </c>
      <c r="R83" s="30" t="s">
        <v>20</v>
      </c>
      <c r="S83" s="91"/>
      <c r="T83" s="92"/>
      <c r="V83" s="88">
        <f t="shared" si="7"/>
        <v>-5.1791444873683545</v>
      </c>
      <c r="W83" s="21"/>
      <c r="X83" s="32">
        <f t="shared" si="6"/>
        <v>-5.1791444873683545</v>
      </c>
    </row>
    <row r="84" spans="1:24" s="22" customFormat="1" ht="18" customHeight="1">
      <c r="A84" s="23" t="s">
        <v>90</v>
      </c>
      <c r="B84" s="24">
        <v>565.76</v>
      </c>
      <c r="C84" s="24">
        <v>565.88</v>
      </c>
      <c r="D84" s="24">
        <v>565.81999999999994</v>
      </c>
      <c r="E84" s="16">
        <v>23836.04</v>
      </c>
      <c r="F84" s="17">
        <v>1</v>
      </c>
      <c r="G84" s="18">
        <v>-7.4652629941550641</v>
      </c>
      <c r="H84" s="18">
        <v>0.18813258636152241</v>
      </c>
      <c r="I84" s="18">
        <v>-9.3691082912091836</v>
      </c>
      <c r="J84" s="19">
        <v>-5.5234033048008335</v>
      </c>
      <c r="K84" s="29">
        <v>-7.4652629941550641</v>
      </c>
      <c r="L84" s="29">
        <v>0.18813258636152241</v>
      </c>
      <c r="M84" s="29">
        <v>-9.3691082912091836</v>
      </c>
      <c r="N84" s="30">
        <v>-5.5234033048008335</v>
      </c>
      <c r="O84" s="29" t="s">
        <v>20</v>
      </c>
      <c r="P84" s="29" t="s">
        <v>20</v>
      </c>
      <c r="Q84" s="29" t="s">
        <v>20</v>
      </c>
      <c r="R84" s="30" t="s">
        <v>20</v>
      </c>
      <c r="S84" s="91"/>
      <c r="T84" s="92"/>
      <c r="V84" s="88">
        <f t="shared" si="7"/>
        <v>-6.0186118465169978</v>
      </c>
      <c r="W84" s="21"/>
      <c r="X84" s="32">
        <f t="shared" si="6"/>
        <v>-6.0186118465169978</v>
      </c>
    </row>
    <row r="85" spans="1:24" s="22" customFormat="1" ht="18" customHeight="1">
      <c r="A85" s="23" t="s">
        <v>91</v>
      </c>
      <c r="B85" s="24">
        <v>567.11</v>
      </c>
      <c r="C85" s="24">
        <v>567.23</v>
      </c>
      <c r="D85" s="24">
        <v>567.17000000000007</v>
      </c>
      <c r="E85" s="16">
        <v>23934.41</v>
      </c>
      <c r="F85" s="17">
        <v>1</v>
      </c>
      <c r="G85" s="18">
        <v>-6.2595978630567428</v>
      </c>
      <c r="H85" s="18">
        <v>0.4989480760146936</v>
      </c>
      <c r="I85" s="18">
        <v>-8.1461007085453794</v>
      </c>
      <c r="J85" s="19">
        <v>-5.1605604604512134</v>
      </c>
      <c r="K85" s="29">
        <v>-6.2595978630567428</v>
      </c>
      <c r="L85" s="29">
        <v>0.4989480760146936</v>
      </c>
      <c r="M85" s="29">
        <v>-8.1461007085453794</v>
      </c>
      <c r="N85" s="30">
        <v>-5.1605604604512134</v>
      </c>
      <c r="O85" s="29" t="s">
        <v>20</v>
      </c>
      <c r="P85" s="29" t="s">
        <v>20</v>
      </c>
      <c r="Q85" s="29" t="s">
        <v>20</v>
      </c>
      <c r="R85" s="30" t="s">
        <v>20</v>
      </c>
      <c r="S85" s="91"/>
      <c r="T85" s="92"/>
      <c r="V85" s="88">
        <f t="shared" si="7"/>
        <v>-5.0157047332356726</v>
      </c>
      <c r="W85" s="21"/>
      <c r="X85" s="32">
        <f t="shared" si="6"/>
        <v>-5.0157047332356726</v>
      </c>
    </row>
    <row r="86" spans="1:24" s="22" customFormat="1" ht="18" customHeight="1">
      <c r="A86" s="35" t="s">
        <v>92</v>
      </c>
      <c r="B86" s="24">
        <v>568.11</v>
      </c>
      <c r="C86" s="24">
        <v>568.23</v>
      </c>
      <c r="D86" s="24">
        <v>568.17000000000007</v>
      </c>
      <c r="E86" s="16">
        <v>24007.75</v>
      </c>
      <c r="F86" s="17">
        <v>1</v>
      </c>
      <c r="G86" s="18">
        <v>-6.0569406618521393</v>
      </c>
      <c r="H86" s="18">
        <v>0.74898978163084884</v>
      </c>
      <c r="I86" s="18">
        <v>-7.9701633457288645</v>
      </c>
      <c r="J86" s="19">
        <v>-4.9906782699993268</v>
      </c>
      <c r="K86" s="29">
        <v>-6.0569406618521393</v>
      </c>
      <c r="L86" s="29">
        <v>0.74898978163084884</v>
      </c>
      <c r="M86" s="29">
        <v>-7.9701633457288645</v>
      </c>
      <c r="N86" s="30">
        <v>-4.9906782699993268</v>
      </c>
      <c r="O86" s="29" t="s">
        <v>20</v>
      </c>
      <c r="P86" s="29" t="s">
        <v>20</v>
      </c>
      <c r="Q86" s="29" t="s">
        <v>20</v>
      </c>
      <c r="R86" s="30" t="s">
        <v>20</v>
      </c>
      <c r="S86" s="91"/>
      <c r="T86" s="92"/>
      <c r="V86" s="88">
        <f t="shared" si="7"/>
        <v>-4.9428179071472726</v>
      </c>
      <c r="W86" s="21"/>
      <c r="X86" s="32">
        <f t="shared" si="6"/>
        <v>-4.9428179071472726</v>
      </c>
    </row>
    <row r="87" spans="1:24" s="22" customFormat="1" ht="18" customHeight="1">
      <c r="A87" s="23" t="s">
        <v>93</v>
      </c>
      <c r="B87" s="24">
        <v>568.73</v>
      </c>
      <c r="C87" s="24">
        <v>568.85</v>
      </c>
      <c r="D87" s="24">
        <v>568.79</v>
      </c>
      <c r="E87" s="16">
        <v>24054.25</v>
      </c>
      <c r="F87" s="17">
        <v>1</v>
      </c>
      <c r="G87" s="18">
        <v>-7.5781164960072589</v>
      </c>
      <c r="H87" s="18">
        <v>-0.36825119227157366</v>
      </c>
      <c r="I87" s="18">
        <v>-9.4407213116173274</v>
      </c>
      <c r="J87" s="19">
        <v>-5.9560656391017819</v>
      </c>
      <c r="K87" s="29">
        <v>-7.5781164960072589</v>
      </c>
      <c r="L87" s="29">
        <v>-0.36825119227157366</v>
      </c>
      <c r="M87" s="29">
        <v>-9.4407213116173274</v>
      </c>
      <c r="N87" s="30">
        <v>-5.9560656391017819</v>
      </c>
      <c r="O87" s="29" t="s">
        <v>20</v>
      </c>
      <c r="P87" s="29" t="s">
        <v>20</v>
      </c>
      <c r="Q87" s="29" t="s">
        <v>20</v>
      </c>
      <c r="R87" s="30" t="s">
        <v>20</v>
      </c>
      <c r="S87" s="91"/>
      <c r="T87" s="92"/>
      <c r="V87" s="88">
        <f t="shared" si="7"/>
        <v>-5.827771894938186</v>
      </c>
      <c r="W87" s="21"/>
      <c r="X87" s="32">
        <f t="shared" si="6"/>
        <v>-5.827771894938186</v>
      </c>
    </row>
    <row r="88" spans="1:24" s="22" customFormat="1" ht="18" customHeight="1">
      <c r="A88" s="23" t="s">
        <v>94</v>
      </c>
      <c r="B88" s="24">
        <v>569.63</v>
      </c>
      <c r="C88" s="24">
        <v>569.75</v>
      </c>
      <c r="D88" s="24">
        <v>569.69000000000005</v>
      </c>
      <c r="E88" s="16">
        <v>24122.44</v>
      </c>
      <c r="F88" s="17">
        <v>1</v>
      </c>
      <c r="G88" s="18">
        <v>-7.8101148866837056</v>
      </c>
      <c r="H88" s="18">
        <v>-1.8649399537551403E-2</v>
      </c>
      <c r="I88" s="18">
        <v>-9.7022623762720315</v>
      </c>
      <c r="J88" s="19">
        <v>-5.6950918683025264</v>
      </c>
      <c r="K88" s="29">
        <v>-7.8101148866837056</v>
      </c>
      <c r="L88" s="29">
        <v>-1.8649399537551403E-2</v>
      </c>
      <c r="M88" s="29">
        <v>-9.7022623762720315</v>
      </c>
      <c r="N88" s="30">
        <v>-5.6950918683025264</v>
      </c>
      <c r="O88" s="29" t="s">
        <v>20</v>
      </c>
      <c r="P88" s="29" t="s">
        <v>20</v>
      </c>
      <c r="Q88" s="29" t="s">
        <v>20</v>
      </c>
      <c r="R88" s="30" t="s">
        <v>20</v>
      </c>
      <c r="S88" s="91"/>
      <c r="T88" s="92"/>
      <c r="V88" s="88">
        <f t="shared" si="7"/>
        <v>-6.2476196489597182</v>
      </c>
      <c r="W88" s="21"/>
      <c r="X88" s="32">
        <f t="shared" si="6"/>
        <v>-6.2476196489597182</v>
      </c>
    </row>
    <row r="89" spans="1:24" s="22" customFormat="1" ht="18" customHeight="1">
      <c r="A89" s="23" t="s">
        <v>95</v>
      </c>
      <c r="B89" s="24">
        <v>570.83000000000004</v>
      </c>
      <c r="C89" s="24">
        <v>570.9</v>
      </c>
      <c r="D89" s="24">
        <v>570.86500000000001</v>
      </c>
      <c r="E89" s="16">
        <v>24212.12</v>
      </c>
      <c r="F89" s="17">
        <v>1</v>
      </c>
      <c r="G89" s="18">
        <v>-6.7281348949269626</v>
      </c>
      <c r="H89" s="18">
        <v>9.0999137324132562E-2</v>
      </c>
      <c r="I89" s="18">
        <v>-8.6432376741941717</v>
      </c>
      <c r="J89" s="19">
        <v>-5.654309200477492</v>
      </c>
      <c r="K89" s="29">
        <v>-6.7281348949269626</v>
      </c>
      <c r="L89" s="29">
        <v>9.0999137324132562E-2</v>
      </c>
      <c r="M89" s="29">
        <v>-8.6432376741941717</v>
      </c>
      <c r="N89" s="30">
        <v>-5.654309200477492</v>
      </c>
      <c r="O89" s="29" t="s">
        <v>20</v>
      </c>
      <c r="P89" s="29" t="s">
        <v>20</v>
      </c>
      <c r="Q89" s="29" t="s">
        <v>20</v>
      </c>
      <c r="R89" s="30" t="s">
        <v>20</v>
      </c>
      <c r="S89" s="91"/>
      <c r="T89" s="92"/>
      <c r="V89" s="88">
        <f t="shared" si="7"/>
        <v>-5.2133337131845252</v>
      </c>
      <c r="W89" s="21"/>
      <c r="X89" s="32">
        <f t="shared" si="6"/>
        <v>-5.2133337131845252</v>
      </c>
    </row>
    <row r="90" spans="1:24" s="22" customFormat="1" ht="18" customHeight="1">
      <c r="A90" s="23" t="s">
        <v>96</v>
      </c>
      <c r="B90" s="24">
        <v>572.26</v>
      </c>
      <c r="C90" s="24">
        <v>572.38</v>
      </c>
      <c r="D90" s="24">
        <v>572.31999999999994</v>
      </c>
      <c r="E90" s="16">
        <v>24324.959999999999</v>
      </c>
      <c r="F90" s="17">
        <v>1</v>
      </c>
      <c r="G90" s="18">
        <v>-6.9469005003494066</v>
      </c>
      <c r="H90" s="18">
        <v>0.29307531932887265</v>
      </c>
      <c r="I90" s="18">
        <v>-8.8060991109418794</v>
      </c>
      <c r="J90" s="19">
        <v>-5.2845205124485428</v>
      </c>
      <c r="K90" s="29">
        <v>-6.9469005003494066</v>
      </c>
      <c r="L90" s="29">
        <v>0.29307531932887265</v>
      </c>
      <c r="M90" s="29">
        <v>-8.8060991109418794</v>
      </c>
      <c r="N90" s="30">
        <v>-5.2845205124485428</v>
      </c>
      <c r="O90" s="29" t="s">
        <v>20</v>
      </c>
      <c r="P90" s="29" t="s">
        <v>20</v>
      </c>
      <c r="Q90" s="29" t="s">
        <v>20</v>
      </c>
      <c r="R90" s="30" t="s">
        <v>20</v>
      </c>
      <c r="S90" s="91"/>
      <c r="T90" s="92"/>
      <c r="V90" s="88">
        <f t="shared" si="7"/>
        <v>-5.6005089680905931</v>
      </c>
      <c r="W90" s="21"/>
      <c r="X90" s="32">
        <f t="shared" si="6"/>
        <v>-5.6005089680905931</v>
      </c>
    </row>
    <row r="91" spans="1:24" s="22" customFormat="1" ht="18" customHeight="1">
      <c r="A91" s="23" t="s">
        <v>97</v>
      </c>
      <c r="B91" s="24">
        <v>573.55999999999995</v>
      </c>
      <c r="C91" s="24">
        <v>573.67999999999995</v>
      </c>
      <c r="D91" s="24">
        <v>573.61999999999989</v>
      </c>
      <c r="E91" s="16">
        <v>24426.98</v>
      </c>
      <c r="F91" s="17">
        <v>2</v>
      </c>
      <c r="G91" s="18">
        <v>-5.4095910503414446</v>
      </c>
      <c r="H91" s="18">
        <v>1.4419694800178462</v>
      </c>
      <c r="I91" s="18">
        <v>-7.2694295422818245</v>
      </c>
      <c r="J91" s="19">
        <v>-4.1375459958032934</v>
      </c>
      <c r="K91" s="20">
        <v>-5.4095910503414446</v>
      </c>
      <c r="L91" s="20">
        <v>1.4419694800178462</v>
      </c>
      <c r="M91" s="20">
        <v>-7.2694295422818245</v>
      </c>
      <c r="N91" s="21">
        <v>-4.1375459958032934</v>
      </c>
      <c r="O91" s="20"/>
      <c r="P91" s="20"/>
      <c r="Q91" s="20"/>
      <c r="R91" s="21"/>
      <c r="S91" s="18">
        <f>M91-Q91</f>
        <v>-7.2694295422818245</v>
      </c>
      <c r="T91" s="19">
        <f>N91-R91</f>
        <v>-4.1375459958032934</v>
      </c>
      <c r="V91" s="88">
        <f t="shared" si="7"/>
        <v>-4.7595941412275469</v>
      </c>
      <c r="W91" s="21"/>
      <c r="X91" s="32">
        <f t="shared" si="6"/>
        <v>-4.7595941412275469</v>
      </c>
    </row>
    <row r="92" spans="1:24" s="22" customFormat="1" ht="18" customHeight="1">
      <c r="A92" s="23" t="s">
        <v>98</v>
      </c>
      <c r="B92" s="24">
        <v>574.88</v>
      </c>
      <c r="C92" s="24">
        <v>575</v>
      </c>
      <c r="D92" s="24">
        <v>574.94000000000005</v>
      </c>
      <c r="E92" s="16">
        <v>24531.26</v>
      </c>
      <c r="F92" s="17">
        <v>2</v>
      </c>
      <c r="G92" s="18">
        <v>-6.0109336883972242</v>
      </c>
      <c r="H92" s="18">
        <v>0.65892272415002395</v>
      </c>
      <c r="I92" s="18">
        <v>-7.8790178242297282</v>
      </c>
      <c r="J92" s="19">
        <v>-4.945329683347488</v>
      </c>
      <c r="K92" s="29">
        <v>-5.9499348546423469</v>
      </c>
      <c r="L92" s="29">
        <v>0.68610654922229841</v>
      </c>
      <c r="M92" s="29">
        <v>-7.8214101802154268</v>
      </c>
      <c r="N92" s="30">
        <v>-4.9283194274969411</v>
      </c>
      <c r="O92" s="29">
        <v>-6.0719325221521014</v>
      </c>
      <c r="P92" s="29">
        <v>0.63173889907774949</v>
      </c>
      <c r="Q92" s="29">
        <v>-7.9366254682440296</v>
      </c>
      <c r="R92" s="30">
        <v>-4.962339939198035</v>
      </c>
      <c r="S92" s="18">
        <f>M92-Q92</f>
        <v>0.11521528802860281</v>
      </c>
      <c r="T92" s="19">
        <f>N92-R92</f>
        <v>3.4020511701093881E-2</v>
      </c>
      <c r="V92" s="88">
        <f t="shared" si="7"/>
        <v>-4.8318916154957821</v>
      </c>
      <c r="W92" s="21">
        <f>Q92-R92*0.6066</f>
        <v>-4.9264700611265013</v>
      </c>
      <c r="X92" s="32">
        <f>AVERAGE(V92,W92)</f>
        <v>-4.8791808383111412</v>
      </c>
    </row>
    <row r="93" spans="1:24" s="22" customFormat="1" ht="18" customHeight="1">
      <c r="A93" s="23" t="s">
        <v>99</v>
      </c>
      <c r="B93" s="24">
        <v>576.85</v>
      </c>
      <c r="C93" s="24">
        <v>576.97</v>
      </c>
      <c r="D93" s="24">
        <v>576.91000000000008</v>
      </c>
      <c r="E93" s="16">
        <v>24682.16</v>
      </c>
      <c r="F93" s="17">
        <v>1</v>
      </c>
      <c r="G93" s="18"/>
      <c r="H93" s="18"/>
      <c r="I93" s="18"/>
      <c r="J93" s="19"/>
      <c r="K93" s="29"/>
      <c r="L93" s="29"/>
      <c r="M93" s="29"/>
      <c r="N93" s="30"/>
      <c r="O93" s="29" t="s">
        <v>20</v>
      </c>
      <c r="P93" s="29" t="s">
        <v>20</v>
      </c>
      <c r="Q93" s="29" t="s">
        <v>20</v>
      </c>
      <c r="R93" s="30" t="s">
        <v>20</v>
      </c>
      <c r="S93" s="91"/>
      <c r="T93" s="92"/>
      <c r="V93" s="88"/>
      <c r="W93" s="21"/>
      <c r="X93" s="32"/>
    </row>
    <row r="94" spans="1:24" s="22" customFormat="1" ht="18" customHeight="1">
      <c r="A94" s="23" t="s">
        <v>100</v>
      </c>
      <c r="B94" s="24">
        <v>578.23500000000001</v>
      </c>
      <c r="C94" s="24">
        <v>578.35500000000002</v>
      </c>
      <c r="D94" s="24">
        <v>578.29500000000007</v>
      </c>
      <c r="E94" s="16">
        <v>24785.8</v>
      </c>
      <c r="F94" s="17">
        <v>2</v>
      </c>
      <c r="G94" s="18">
        <v>-6.6993049434111995</v>
      </c>
      <c r="H94" s="18">
        <v>0.61577763604070412</v>
      </c>
      <c r="I94" s="18">
        <v>-8.6118752998256554</v>
      </c>
      <c r="J94" s="19">
        <v>-5.1219334332026634</v>
      </c>
      <c r="K94" s="20">
        <v>-6.6993049434111995</v>
      </c>
      <c r="L94" s="20">
        <v>0.61577763604070412</v>
      </c>
      <c r="M94" s="20">
        <v>-8.6118752998256554</v>
      </c>
      <c r="N94" s="21">
        <v>-5.1219334332026634</v>
      </c>
      <c r="O94" s="20"/>
      <c r="P94" s="20"/>
      <c r="Q94" s="20"/>
      <c r="R94" s="21"/>
      <c r="S94" s="18">
        <f>M94-Q94</f>
        <v>-8.6118752998256554</v>
      </c>
      <c r="T94" s="19">
        <f>N94-R94</f>
        <v>-5.1219334332026634</v>
      </c>
      <c r="V94" s="88">
        <f t="shared" ref="V94:V125" si="8">M94-N94*0.6066</f>
        <v>-5.5049104792449199</v>
      </c>
      <c r="W94" s="21"/>
      <c r="X94" s="32">
        <f t="shared" ref="X94:X99" si="9">V94</f>
        <v>-5.5049104792449199</v>
      </c>
    </row>
    <row r="95" spans="1:24" s="22" customFormat="1" ht="18" customHeight="1">
      <c r="A95" s="23" t="s">
        <v>101</v>
      </c>
      <c r="B95" s="24">
        <v>579.41</v>
      </c>
      <c r="C95" s="24">
        <v>579.53</v>
      </c>
      <c r="D95" s="24">
        <v>579.47</v>
      </c>
      <c r="E95" s="16">
        <v>24876.13</v>
      </c>
      <c r="F95" s="17">
        <v>1</v>
      </c>
      <c r="G95" s="18">
        <v>-6.6695539978145479</v>
      </c>
      <c r="H95" s="18">
        <v>0.36646680829766076</v>
      </c>
      <c r="I95" s="18">
        <v>-8.5690653660395188</v>
      </c>
      <c r="J95" s="19">
        <v>-5.332067296377252</v>
      </c>
      <c r="K95" s="29">
        <v>-6.6695539978145479</v>
      </c>
      <c r="L95" s="29">
        <v>0.36646680829766076</v>
      </c>
      <c r="M95" s="29">
        <v>-8.5690653660395188</v>
      </c>
      <c r="N95" s="30">
        <v>-5.332067296377252</v>
      </c>
      <c r="O95" s="29" t="s">
        <v>20</v>
      </c>
      <c r="P95" s="29" t="s">
        <v>20</v>
      </c>
      <c r="Q95" s="29" t="s">
        <v>20</v>
      </c>
      <c r="R95" s="30" t="s">
        <v>20</v>
      </c>
      <c r="S95" s="91"/>
      <c r="T95" s="92"/>
      <c r="V95" s="88">
        <f t="shared" si="8"/>
        <v>-5.3346333440570781</v>
      </c>
      <c r="W95" s="21"/>
      <c r="X95" s="32">
        <f t="shared" si="9"/>
        <v>-5.3346333440570781</v>
      </c>
    </row>
    <row r="96" spans="1:24" s="22" customFormat="1" ht="18" customHeight="1">
      <c r="A96" s="23" t="s">
        <v>102</v>
      </c>
      <c r="B96" s="24">
        <v>579.82000000000005</v>
      </c>
      <c r="C96" s="24">
        <v>579.94000000000005</v>
      </c>
      <c r="D96" s="24">
        <v>579.88000000000011</v>
      </c>
      <c r="E96" s="16">
        <v>24908.52</v>
      </c>
      <c r="F96" s="17">
        <v>2</v>
      </c>
      <c r="G96" s="18">
        <v>-4.2389406081254632</v>
      </c>
      <c r="H96" s="18">
        <v>1.3986548530608989</v>
      </c>
      <c r="I96" s="18">
        <v>-6.0633216749818031</v>
      </c>
      <c r="J96" s="19">
        <v>-4.0744883475081206</v>
      </c>
      <c r="K96" s="20">
        <v>-4.2389406081254632</v>
      </c>
      <c r="L96" s="20">
        <v>1.3986548530608989</v>
      </c>
      <c r="M96" s="20">
        <v>-6.0633216749818031</v>
      </c>
      <c r="N96" s="21">
        <v>-4.0744883475081206</v>
      </c>
      <c r="O96" s="20"/>
      <c r="P96" s="20"/>
      <c r="Q96" s="20"/>
      <c r="R96" s="21"/>
      <c r="S96" s="18">
        <f>M96-Q96</f>
        <v>-6.0633216749818031</v>
      </c>
      <c r="T96" s="19">
        <f>N96-R96</f>
        <v>-4.0744883475081206</v>
      </c>
      <c r="V96" s="88">
        <f t="shared" si="8"/>
        <v>-3.5917370433833771</v>
      </c>
      <c r="W96" s="21"/>
      <c r="X96" s="32">
        <f t="shared" si="9"/>
        <v>-3.5917370433833771</v>
      </c>
    </row>
    <row r="97" spans="1:24" s="22" customFormat="1" ht="18" customHeight="1">
      <c r="A97" s="23" t="s">
        <v>103</v>
      </c>
      <c r="B97" s="24">
        <v>580</v>
      </c>
      <c r="C97" s="24">
        <v>580.12</v>
      </c>
      <c r="D97" s="24">
        <v>580.05999999999995</v>
      </c>
      <c r="E97" s="16">
        <v>24922.7399999999</v>
      </c>
      <c r="F97" s="17">
        <v>1</v>
      </c>
      <c r="G97" s="18">
        <v>-6.1517682900068538</v>
      </c>
      <c r="H97" s="18">
        <v>0.45725458294043619</v>
      </c>
      <c r="I97" s="18">
        <v>-8.0650978809241316</v>
      </c>
      <c r="J97" s="19">
        <v>-5.2827341898114</v>
      </c>
      <c r="K97" s="29">
        <v>-6.1517682900068538</v>
      </c>
      <c r="L97" s="29">
        <v>0.45725458294043619</v>
      </c>
      <c r="M97" s="29">
        <v>-8.0650978809241316</v>
      </c>
      <c r="N97" s="30">
        <v>-5.2827341898114</v>
      </c>
      <c r="O97" s="29" t="s">
        <v>20</v>
      </c>
      <c r="P97" s="29" t="s">
        <v>20</v>
      </c>
      <c r="Q97" s="29" t="s">
        <v>20</v>
      </c>
      <c r="R97" s="30" t="s">
        <v>20</v>
      </c>
      <c r="S97" s="91"/>
      <c r="T97" s="92"/>
      <c r="V97" s="88">
        <f t="shared" si="8"/>
        <v>-4.8605913213845362</v>
      </c>
      <c r="W97" s="21"/>
      <c r="X97" s="32">
        <f t="shared" si="9"/>
        <v>-4.8605913213845362</v>
      </c>
    </row>
    <row r="98" spans="1:24" s="22" customFormat="1" ht="18" customHeight="1">
      <c r="A98" s="23" t="s">
        <v>104</v>
      </c>
      <c r="B98" s="24">
        <v>582.66</v>
      </c>
      <c r="C98" s="24">
        <v>582.78</v>
      </c>
      <c r="D98" s="24">
        <v>582.72</v>
      </c>
      <c r="E98" s="16">
        <v>25129.439999999999</v>
      </c>
      <c r="F98" s="17">
        <v>1</v>
      </c>
      <c r="G98" s="18">
        <v>-5.6772518264929239</v>
      </c>
      <c r="H98" s="18">
        <v>0.72378438597175965</v>
      </c>
      <c r="I98" s="18">
        <v>-7.5576464512514541</v>
      </c>
      <c r="J98" s="19">
        <v>-4.9173994883038308</v>
      </c>
      <c r="K98" s="29">
        <v>-5.6772518264929239</v>
      </c>
      <c r="L98" s="29">
        <v>0.72378438597175965</v>
      </c>
      <c r="M98" s="29">
        <v>-7.5576464512514541</v>
      </c>
      <c r="N98" s="30">
        <v>-4.9173994883038308</v>
      </c>
      <c r="O98" s="29" t="s">
        <v>20</v>
      </c>
      <c r="P98" s="29" t="s">
        <v>20</v>
      </c>
      <c r="Q98" s="29" t="s">
        <v>20</v>
      </c>
      <c r="R98" s="30" t="s">
        <v>20</v>
      </c>
      <c r="S98" s="91"/>
      <c r="T98" s="92"/>
      <c r="V98" s="88">
        <f t="shared" si="8"/>
        <v>-4.5747519216463504</v>
      </c>
      <c r="W98" s="21"/>
      <c r="X98" s="32">
        <f t="shared" si="9"/>
        <v>-4.5747519216463504</v>
      </c>
    </row>
    <row r="99" spans="1:24" s="22" customFormat="1" ht="18" customHeight="1">
      <c r="A99" s="23" t="s">
        <v>105</v>
      </c>
      <c r="B99" s="24">
        <v>584.15</v>
      </c>
      <c r="C99" s="24">
        <v>584.27</v>
      </c>
      <c r="D99" s="24">
        <v>584.21</v>
      </c>
      <c r="E99" s="16">
        <v>25244.59</v>
      </c>
      <c r="F99" s="17">
        <v>1</v>
      </c>
      <c r="G99" s="18">
        <v>-5.3195241057760745</v>
      </c>
      <c r="H99" s="18">
        <v>1.1894112284338565</v>
      </c>
      <c r="I99" s="18">
        <v>-7.1407102814292633</v>
      </c>
      <c r="J99" s="19">
        <v>-4.2741472985257101</v>
      </c>
      <c r="K99" s="29">
        <v>-5.3195241057760745</v>
      </c>
      <c r="L99" s="29">
        <v>1.1894112284338565</v>
      </c>
      <c r="M99" s="29">
        <v>-7.1407102814292633</v>
      </c>
      <c r="N99" s="30">
        <v>-4.2741472985257101</v>
      </c>
      <c r="O99" s="29" t="s">
        <v>20</v>
      </c>
      <c r="P99" s="29" t="s">
        <v>20</v>
      </c>
      <c r="Q99" s="29" t="s">
        <v>20</v>
      </c>
      <c r="R99" s="30" t="s">
        <v>20</v>
      </c>
      <c r="S99" s="91"/>
      <c r="T99" s="92"/>
      <c r="V99" s="88">
        <f t="shared" si="8"/>
        <v>-4.5480125301435681</v>
      </c>
      <c r="W99" s="21"/>
      <c r="X99" s="32">
        <f t="shared" si="9"/>
        <v>-4.5480125301435681</v>
      </c>
    </row>
    <row r="100" spans="1:24" s="22" customFormat="1" ht="18" customHeight="1">
      <c r="A100" s="23" t="s">
        <v>106</v>
      </c>
      <c r="B100" s="24">
        <v>585.54</v>
      </c>
      <c r="C100" s="24">
        <v>585.66</v>
      </c>
      <c r="D100" s="24">
        <v>585.59999999999991</v>
      </c>
      <c r="E100" s="16">
        <v>25354.400000000001</v>
      </c>
      <c r="F100" s="17">
        <v>2</v>
      </c>
      <c r="G100" s="18">
        <v>-5.3428141412852348</v>
      </c>
      <c r="H100" s="18">
        <v>0.94839392671985934</v>
      </c>
      <c r="I100" s="18">
        <v>-7.2482710670698225</v>
      </c>
      <c r="J100" s="19">
        <v>-4.7679768506339038</v>
      </c>
      <c r="K100" s="29">
        <v>-5.3461906158264183</v>
      </c>
      <c r="L100" s="29">
        <v>0.94924741513491284</v>
      </c>
      <c r="M100" s="29">
        <v>-7.2571327300180455</v>
      </c>
      <c r="N100" s="30">
        <v>-4.7835789274399687</v>
      </c>
      <c r="O100" s="29">
        <v>-5.3394376667440513</v>
      </c>
      <c r="P100" s="29">
        <v>0.94754043830480583</v>
      </c>
      <c r="Q100" s="29">
        <v>-7.2394094041215995</v>
      </c>
      <c r="R100" s="30">
        <v>-4.7523747738278388</v>
      </c>
      <c r="S100" s="18">
        <f>M100-Q100</f>
        <v>-1.7723325896445985E-2</v>
      </c>
      <c r="T100" s="19">
        <f>N100-R100</f>
        <v>-3.1204153612129915E-2</v>
      </c>
      <c r="V100" s="88">
        <f t="shared" si="8"/>
        <v>-4.3554137526329608</v>
      </c>
      <c r="W100" s="21">
        <f>Q100-R100*0.6066</f>
        <v>-4.356618866317632</v>
      </c>
      <c r="X100" s="32">
        <f>AVERAGE(V100,W100)</f>
        <v>-4.3560163094752964</v>
      </c>
    </row>
    <row r="101" spans="1:24" s="22" customFormat="1" ht="18" customHeight="1">
      <c r="A101" s="23" t="s">
        <v>107</v>
      </c>
      <c r="B101" s="24">
        <v>586.64</v>
      </c>
      <c r="C101" s="24">
        <v>586.76</v>
      </c>
      <c r="D101" s="24">
        <v>586.70000000000005</v>
      </c>
      <c r="E101" s="16">
        <v>25441.3</v>
      </c>
      <c r="F101" s="17">
        <v>1</v>
      </c>
      <c r="G101" s="18">
        <v>-5.8105449076075733</v>
      </c>
      <c r="H101" s="18">
        <v>0.38600153373002932</v>
      </c>
      <c r="I101" s="18">
        <v>-7.6481161388681773</v>
      </c>
      <c r="J101" s="19">
        <v>-5.1267121600517829</v>
      </c>
      <c r="K101" s="29">
        <v>-5.8105449076075733</v>
      </c>
      <c r="L101" s="29">
        <v>0.38600153373002932</v>
      </c>
      <c r="M101" s="29">
        <v>-7.6481161388681773</v>
      </c>
      <c r="N101" s="30">
        <v>-5.1267121600517829</v>
      </c>
      <c r="O101" s="29" t="s">
        <v>20</v>
      </c>
      <c r="P101" s="29" t="s">
        <v>20</v>
      </c>
      <c r="Q101" s="29" t="s">
        <v>20</v>
      </c>
      <c r="R101" s="30" t="s">
        <v>20</v>
      </c>
      <c r="S101" s="91"/>
      <c r="T101" s="92"/>
      <c r="V101" s="88">
        <f t="shared" si="8"/>
        <v>-4.538252542580766</v>
      </c>
      <c r="W101" s="21"/>
      <c r="X101" s="32">
        <f t="shared" ref="X101:X106" si="10">V101</f>
        <v>-4.538252542580766</v>
      </c>
    </row>
    <row r="102" spans="1:24" s="22" customFormat="1" ht="18" customHeight="1">
      <c r="A102" s="23" t="s">
        <v>108</v>
      </c>
      <c r="B102" s="24">
        <v>588.17999999999995</v>
      </c>
      <c r="C102" s="24">
        <v>588.29999999999995</v>
      </c>
      <c r="D102" s="24">
        <v>588.24</v>
      </c>
      <c r="E102" s="16">
        <v>25564.44</v>
      </c>
      <c r="F102" s="17">
        <v>1</v>
      </c>
      <c r="G102" s="18">
        <v>-4.9292442002681902</v>
      </c>
      <c r="H102" s="18">
        <v>1.129369749637732</v>
      </c>
      <c r="I102" s="18">
        <v>-6.7487306536020419</v>
      </c>
      <c r="J102" s="19">
        <v>-4.3290896103638232</v>
      </c>
      <c r="K102" s="29">
        <v>-4.9292442002681902</v>
      </c>
      <c r="L102" s="29">
        <v>1.129369749637732</v>
      </c>
      <c r="M102" s="29">
        <v>-6.7487306536020419</v>
      </c>
      <c r="N102" s="30">
        <v>-4.3290896103638232</v>
      </c>
      <c r="O102" s="29" t="s">
        <v>20</v>
      </c>
      <c r="P102" s="29" t="s">
        <v>20</v>
      </c>
      <c r="Q102" s="29" t="s">
        <v>20</v>
      </c>
      <c r="R102" s="30" t="s">
        <v>20</v>
      </c>
      <c r="S102" s="91"/>
      <c r="T102" s="92"/>
      <c r="V102" s="88">
        <f t="shared" si="8"/>
        <v>-4.1227048959553461</v>
      </c>
      <c r="W102" s="21"/>
      <c r="X102" s="32">
        <f t="shared" si="10"/>
        <v>-4.1227048959553461</v>
      </c>
    </row>
    <row r="103" spans="1:24" s="22" customFormat="1" ht="18" customHeight="1">
      <c r="A103" s="23" t="s">
        <v>109</v>
      </c>
      <c r="B103" s="24">
        <v>589.75</v>
      </c>
      <c r="C103" s="24">
        <v>589.87</v>
      </c>
      <c r="D103" s="24">
        <v>589.80999999999995</v>
      </c>
      <c r="E103" s="16">
        <v>25689.9899999999</v>
      </c>
      <c r="F103" s="17">
        <v>1</v>
      </c>
      <c r="G103" s="18">
        <v>-5.9234887183122753</v>
      </c>
      <c r="H103" s="18">
        <v>0.32010281278394004</v>
      </c>
      <c r="I103" s="18">
        <v>-7.7469111330500384</v>
      </c>
      <c r="J103" s="19">
        <v>-5.1501644314293493</v>
      </c>
      <c r="K103" s="29">
        <v>-5.9234887183122753</v>
      </c>
      <c r="L103" s="29">
        <v>0.32010281278394004</v>
      </c>
      <c r="M103" s="29">
        <v>-7.7469111330500384</v>
      </c>
      <c r="N103" s="30">
        <v>-5.1501644314293493</v>
      </c>
      <c r="O103" s="29" t="s">
        <v>20</v>
      </c>
      <c r="P103" s="29" t="s">
        <v>20</v>
      </c>
      <c r="Q103" s="29" t="s">
        <v>20</v>
      </c>
      <c r="R103" s="30" t="s">
        <v>20</v>
      </c>
      <c r="S103" s="91"/>
      <c r="T103" s="92"/>
      <c r="V103" s="88">
        <f t="shared" si="8"/>
        <v>-4.6228213889449954</v>
      </c>
      <c r="W103" s="21"/>
      <c r="X103" s="32">
        <f t="shared" si="10"/>
        <v>-4.6228213889449954</v>
      </c>
    </row>
    <row r="104" spans="1:24" s="22" customFormat="1" ht="18" customHeight="1">
      <c r="A104" s="23" t="s">
        <v>110</v>
      </c>
      <c r="B104" s="24">
        <v>591.01</v>
      </c>
      <c r="C104" s="24">
        <v>591.13</v>
      </c>
      <c r="D104" s="24">
        <v>591.06999999999994</v>
      </c>
      <c r="E104" s="16">
        <v>25790.6</v>
      </c>
      <c r="F104" s="17">
        <v>2</v>
      </c>
      <c r="G104" s="18">
        <v>-6.9052658554528135</v>
      </c>
      <c r="H104" s="18">
        <v>2.5036816140522333E-2</v>
      </c>
      <c r="I104" s="18">
        <v>-8.7694842291828898</v>
      </c>
      <c r="J104" s="19">
        <v>-5.5676183050497041</v>
      </c>
      <c r="K104" s="20">
        <v>-6.9052658554528135</v>
      </c>
      <c r="L104" s="20">
        <v>2.5036816140522333E-2</v>
      </c>
      <c r="M104" s="20">
        <v>-8.7694842291828898</v>
      </c>
      <c r="N104" s="21">
        <v>-5.5676183050497041</v>
      </c>
      <c r="O104" s="20"/>
      <c r="P104" s="20"/>
      <c r="Q104" s="20"/>
      <c r="R104" s="21"/>
      <c r="S104" s="18">
        <f>M104-Q104</f>
        <v>-8.7694842291828898</v>
      </c>
      <c r="T104" s="19">
        <f>N104-R104</f>
        <v>-5.5676183050497041</v>
      </c>
      <c r="V104" s="88">
        <f t="shared" si="8"/>
        <v>-5.3921669653397393</v>
      </c>
      <c r="W104" s="21"/>
      <c r="X104" s="32">
        <f t="shared" si="10"/>
        <v>-5.3921669653397393</v>
      </c>
    </row>
    <row r="105" spans="1:24" s="22" customFormat="1" ht="18" customHeight="1">
      <c r="A105" s="23" t="s">
        <v>111</v>
      </c>
      <c r="B105" s="24">
        <v>592.75</v>
      </c>
      <c r="C105" s="24">
        <v>592.87</v>
      </c>
      <c r="D105" s="24">
        <v>592.80999999999995</v>
      </c>
      <c r="E105" s="16">
        <v>25928.18</v>
      </c>
      <c r="F105" s="17">
        <v>1</v>
      </c>
      <c r="G105" s="18">
        <v>-5.1659376005580571</v>
      </c>
      <c r="H105" s="18">
        <v>0.82984832732146963</v>
      </c>
      <c r="I105" s="18">
        <v>-7.0345671152854949</v>
      </c>
      <c r="J105" s="19">
        <v>-4.776040216860844</v>
      </c>
      <c r="K105" s="29">
        <v>-5.1659376005580571</v>
      </c>
      <c r="L105" s="29">
        <v>0.82984832732146963</v>
      </c>
      <c r="M105" s="29">
        <v>-7.0345671152854949</v>
      </c>
      <c r="N105" s="30">
        <v>-4.776040216860844</v>
      </c>
      <c r="O105" s="29"/>
      <c r="P105" s="29"/>
      <c r="Q105" s="29"/>
      <c r="R105" s="30"/>
      <c r="S105" s="18">
        <f>M105-Q105</f>
        <v>-7.0345671152854949</v>
      </c>
      <c r="T105" s="19">
        <f>N105-R105</f>
        <v>-4.776040216860844</v>
      </c>
      <c r="V105" s="88">
        <f t="shared" si="8"/>
        <v>-4.1374211197377067</v>
      </c>
      <c r="W105" s="21"/>
      <c r="X105" s="32">
        <f t="shared" si="10"/>
        <v>-4.1374211197377067</v>
      </c>
    </row>
    <row r="106" spans="1:24" s="22" customFormat="1" ht="18" customHeight="1">
      <c r="A106" s="23" t="s">
        <v>112</v>
      </c>
      <c r="B106" s="24">
        <v>594.07000000000005</v>
      </c>
      <c r="C106" s="24">
        <v>594.19000000000005</v>
      </c>
      <c r="D106" s="24">
        <v>594.13000000000011</v>
      </c>
      <c r="E106" s="16">
        <v>26030.880000000001</v>
      </c>
      <c r="F106" s="17">
        <v>1</v>
      </c>
      <c r="G106" s="18">
        <v>-7.0458671608110146</v>
      </c>
      <c r="H106" s="18">
        <v>0.1374715762196832</v>
      </c>
      <c r="I106" s="18">
        <v>-8.9117330291760268</v>
      </c>
      <c r="J106" s="19">
        <v>-5.4601260288753561</v>
      </c>
      <c r="K106" s="29">
        <v>-7.0458671608110146</v>
      </c>
      <c r="L106" s="29">
        <v>0.1374715762196832</v>
      </c>
      <c r="M106" s="29">
        <v>-8.9117330291760268</v>
      </c>
      <c r="N106" s="30">
        <v>-5.4601260288753561</v>
      </c>
      <c r="O106" s="29" t="s">
        <v>20</v>
      </c>
      <c r="P106" s="29" t="s">
        <v>20</v>
      </c>
      <c r="Q106" s="29" t="s">
        <v>20</v>
      </c>
      <c r="R106" s="30" t="s">
        <v>20</v>
      </c>
      <c r="S106" s="91"/>
      <c r="T106" s="92"/>
      <c r="V106" s="88">
        <f t="shared" si="8"/>
        <v>-5.5996205800602361</v>
      </c>
      <c r="W106" s="21"/>
      <c r="X106" s="32">
        <f t="shared" si="10"/>
        <v>-5.5996205800602361</v>
      </c>
    </row>
    <row r="107" spans="1:24" s="22" customFormat="1" ht="18" customHeight="1">
      <c r="A107" s="23" t="s">
        <v>113</v>
      </c>
      <c r="B107" s="24">
        <v>595.38</v>
      </c>
      <c r="C107" s="24">
        <v>595.5</v>
      </c>
      <c r="D107" s="24">
        <v>595.44000000000005</v>
      </c>
      <c r="E107" s="16">
        <v>26129.119999999999</v>
      </c>
      <c r="F107" s="17">
        <v>2</v>
      </c>
      <c r="G107" s="18">
        <v>-6.5456232625846766</v>
      </c>
      <c r="H107" s="18">
        <v>-0.12211472030992931</v>
      </c>
      <c r="I107" s="18">
        <v>-8.4277787003408378</v>
      </c>
      <c r="J107" s="19">
        <v>-5.7685810335784122</v>
      </c>
      <c r="K107" s="29">
        <v>-6.481607279957613</v>
      </c>
      <c r="L107" s="29">
        <v>-0.10666732919273336</v>
      </c>
      <c r="M107" s="29">
        <v>-8.3563046012320452</v>
      </c>
      <c r="N107" s="30">
        <v>-5.73075929301603</v>
      </c>
      <c r="O107" s="29">
        <v>-6.6096392452117403</v>
      </c>
      <c r="P107" s="29">
        <v>-0.13756211142712527</v>
      </c>
      <c r="Q107" s="29">
        <v>-8.4992527994496303</v>
      </c>
      <c r="R107" s="30">
        <v>-5.8064027741407953</v>
      </c>
      <c r="S107" s="18">
        <f>M107-Q107</f>
        <v>0.14294819821758509</v>
      </c>
      <c r="T107" s="19">
        <f>N107-R107</f>
        <v>7.5643481124765266E-2</v>
      </c>
      <c r="V107" s="88">
        <f t="shared" si="8"/>
        <v>-4.8800260140885214</v>
      </c>
      <c r="W107" s="21">
        <f>Q107-R107*0.6066</f>
        <v>-4.9770888766558237</v>
      </c>
      <c r="X107" s="32">
        <f>AVERAGE(V107,W107)</f>
        <v>-4.9285574453721726</v>
      </c>
    </row>
    <row r="108" spans="1:24" s="22" customFormat="1" ht="18" customHeight="1">
      <c r="A108" s="33" t="s">
        <v>114</v>
      </c>
      <c r="B108" s="24">
        <v>597</v>
      </c>
      <c r="C108" s="24">
        <v>597.12</v>
      </c>
      <c r="D108" s="24">
        <v>597.05999999999995</v>
      </c>
      <c r="E108" s="16">
        <v>26247.5</v>
      </c>
      <c r="F108" s="17">
        <v>1</v>
      </c>
      <c r="G108" s="18">
        <v>-6.3420078761029508</v>
      </c>
      <c r="H108" s="18">
        <v>0.12451129821000606</v>
      </c>
      <c r="I108" s="18">
        <v>-8.2046759545746362</v>
      </c>
      <c r="J108" s="19">
        <v>-5.46349293720505</v>
      </c>
      <c r="K108" s="29">
        <v>-6.3420078761029508</v>
      </c>
      <c r="L108" s="29">
        <v>0.12451129821000606</v>
      </c>
      <c r="M108" s="29">
        <v>-8.2046759545746362</v>
      </c>
      <c r="N108" s="30">
        <v>-5.46349293720505</v>
      </c>
      <c r="O108" s="29" t="s">
        <v>20</v>
      </c>
      <c r="P108" s="29" t="s">
        <v>20</v>
      </c>
      <c r="Q108" s="29" t="s">
        <v>20</v>
      </c>
      <c r="R108" s="30" t="s">
        <v>20</v>
      </c>
      <c r="S108" s="91"/>
      <c r="T108" s="92"/>
      <c r="V108" s="88">
        <f t="shared" si="8"/>
        <v>-4.8905211388660526</v>
      </c>
      <c r="W108" s="21"/>
      <c r="X108" s="32">
        <f t="shared" ref="X108:X116" si="11">V108</f>
        <v>-4.8905211388660526</v>
      </c>
    </row>
    <row r="109" spans="1:24" s="22" customFormat="1" ht="18" customHeight="1">
      <c r="A109" s="23" t="s">
        <v>115</v>
      </c>
      <c r="B109" s="24">
        <v>598</v>
      </c>
      <c r="C109" s="24">
        <v>598.12</v>
      </c>
      <c r="D109" s="24">
        <v>598.05999999999995</v>
      </c>
      <c r="E109" s="16">
        <v>26322.560000000001</v>
      </c>
      <c r="F109" s="17">
        <v>1</v>
      </c>
      <c r="G109" s="18">
        <v>-6.586935335471944</v>
      </c>
      <c r="H109" s="18">
        <v>8.6847109725285421E-2</v>
      </c>
      <c r="I109" s="18">
        <v>-8.4727128504982208</v>
      </c>
      <c r="J109" s="19">
        <v>-5.5704854353535449</v>
      </c>
      <c r="K109" s="29">
        <v>-6.586935335471944</v>
      </c>
      <c r="L109" s="29">
        <v>8.6847109725285421E-2</v>
      </c>
      <c r="M109" s="29">
        <v>-8.4727128504982208</v>
      </c>
      <c r="N109" s="30">
        <v>-5.5704854353535449</v>
      </c>
      <c r="O109" s="29" t="s">
        <v>20</v>
      </c>
      <c r="P109" s="29" t="s">
        <v>20</v>
      </c>
      <c r="Q109" s="29" t="s">
        <v>20</v>
      </c>
      <c r="R109" s="30" t="s">
        <v>20</v>
      </c>
      <c r="S109" s="91"/>
      <c r="T109" s="92"/>
      <c r="V109" s="88">
        <f t="shared" si="8"/>
        <v>-5.0936563854127606</v>
      </c>
      <c r="W109" s="21"/>
      <c r="X109" s="32">
        <f t="shared" si="11"/>
        <v>-5.0936563854127606</v>
      </c>
    </row>
    <row r="110" spans="1:24" s="22" customFormat="1" ht="18" customHeight="1">
      <c r="A110" s="23" t="s">
        <v>116</v>
      </c>
      <c r="B110" s="24">
        <v>599.41</v>
      </c>
      <c r="C110" s="24">
        <v>599.53</v>
      </c>
      <c r="D110" s="24">
        <v>599.47</v>
      </c>
      <c r="E110" s="16">
        <v>26429.72</v>
      </c>
      <c r="F110" s="17">
        <v>1</v>
      </c>
      <c r="G110" s="18">
        <v>-6.1323346756557706</v>
      </c>
      <c r="H110" s="18">
        <v>0.36507441142896724</v>
      </c>
      <c r="I110" s="18">
        <v>-8.0056673016276605</v>
      </c>
      <c r="J110" s="19">
        <v>-5.2549234664867051</v>
      </c>
      <c r="K110" s="29">
        <v>-6.1323346756557706</v>
      </c>
      <c r="L110" s="29">
        <v>0.36507441142896724</v>
      </c>
      <c r="M110" s="29">
        <v>-8.0056673016276605</v>
      </c>
      <c r="N110" s="30">
        <v>-5.2549234664867051</v>
      </c>
      <c r="O110" s="29"/>
      <c r="P110" s="29"/>
      <c r="Q110" s="29"/>
      <c r="R110" s="30"/>
      <c r="S110" s="18">
        <f t="shared" ref="S110:T112" si="12">M110-Q110</f>
        <v>-8.0056673016276605</v>
      </c>
      <c r="T110" s="19">
        <f t="shared" si="12"/>
        <v>-5.2549234664867051</v>
      </c>
      <c r="V110" s="88">
        <f t="shared" si="8"/>
        <v>-4.8180307268568257</v>
      </c>
      <c r="W110" s="21"/>
      <c r="X110" s="32">
        <f t="shared" si="11"/>
        <v>-4.8180307268568257</v>
      </c>
    </row>
    <row r="111" spans="1:24" s="22" customFormat="1" ht="18" customHeight="1">
      <c r="A111" s="23" t="s">
        <v>117</v>
      </c>
      <c r="B111" s="24">
        <v>600.48500000000001</v>
      </c>
      <c r="C111" s="24">
        <v>600.60500000000002</v>
      </c>
      <c r="D111" s="24">
        <v>600.54500000000007</v>
      </c>
      <c r="E111" s="16">
        <v>26511.25</v>
      </c>
      <c r="F111" s="17">
        <v>1</v>
      </c>
      <c r="G111" s="18">
        <v>-5.8599724727121938</v>
      </c>
      <c r="H111" s="18">
        <v>1.032206590533491</v>
      </c>
      <c r="I111" s="18">
        <v>-7.709994652882024</v>
      </c>
      <c r="J111" s="19">
        <v>-4.5178599499759997</v>
      </c>
      <c r="K111" s="29">
        <v>-5.8599724727121938</v>
      </c>
      <c r="L111" s="29">
        <v>1.032206590533491</v>
      </c>
      <c r="M111" s="29">
        <v>-7.709994652882024</v>
      </c>
      <c r="N111" s="30">
        <v>-4.5178599499759997</v>
      </c>
      <c r="O111" s="29"/>
      <c r="P111" s="29"/>
      <c r="Q111" s="29"/>
      <c r="R111" s="30"/>
      <c r="S111" s="18">
        <f t="shared" si="12"/>
        <v>-7.709994652882024</v>
      </c>
      <c r="T111" s="19">
        <f t="shared" si="12"/>
        <v>-4.5178599499759997</v>
      </c>
      <c r="V111" s="88">
        <f t="shared" si="8"/>
        <v>-4.9694608072265822</v>
      </c>
      <c r="W111" s="21"/>
      <c r="X111" s="32">
        <f t="shared" si="11"/>
        <v>-4.9694608072265822</v>
      </c>
    </row>
    <row r="112" spans="1:24" s="22" customFormat="1" ht="18" customHeight="1">
      <c r="A112" s="23" t="s">
        <v>118</v>
      </c>
      <c r="B112" s="24">
        <v>601.38</v>
      </c>
      <c r="C112" s="24">
        <v>601.5</v>
      </c>
      <c r="D112" s="24">
        <v>601.44000000000005</v>
      </c>
      <c r="E112" s="16">
        <v>26578.880000000001</v>
      </c>
      <c r="F112" s="17">
        <v>1</v>
      </c>
      <c r="G112" s="18">
        <v>-4.1802690238069706</v>
      </c>
      <c r="H112" s="18">
        <v>1.6793939764354615</v>
      </c>
      <c r="I112" s="18">
        <v>-6.0500903170298548</v>
      </c>
      <c r="J112" s="19">
        <v>-3.9300699032331909</v>
      </c>
      <c r="K112" s="29">
        <v>-4.1802690238069706</v>
      </c>
      <c r="L112" s="29">
        <v>1.6793939764354615</v>
      </c>
      <c r="M112" s="29">
        <v>-6.0500903170298548</v>
      </c>
      <c r="N112" s="30">
        <v>-3.9300699032331909</v>
      </c>
      <c r="O112" s="29"/>
      <c r="P112" s="29"/>
      <c r="Q112" s="29"/>
      <c r="R112" s="30"/>
      <c r="S112" s="18">
        <f t="shared" si="12"/>
        <v>-6.0500903170298548</v>
      </c>
      <c r="T112" s="19">
        <f t="shared" si="12"/>
        <v>-3.9300699032331909</v>
      </c>
      <c r="V112" s="88">
        <f t="shared" si="8"/>
        <v>-3.6661099137286008</v>
      </c>
      <c r="W112" s="21"/>
      <c r="X112" s="32">
        <f t="shared" si="11"/>
        <v>-3.6661099137286008</v>
      </c>
    </row>
    <row r="113" spans="1:24" s="22" customFormat="1" ht="18" customHeight="1">
      <c r="A113" s="23" t="s">
        <v>119</v>
      </c>
      <c r="B113" s="24">
        <v>604.44000000000005</v>
      </c>
      <c r="C113" s="24">
        <v>604.55999999999995</v>
      </c>
      <c r="D113" s="24">
        <v>604.5</v>
      </c>
      <c r="E113" s="16">
        <v>26815</v>
      </c>
      <c r="F113" s="17">
        <v>1</v>
      </c>
      <c r="G113" s="18">
        <v>-5.6635863442461298</v>
      </c>
      <c r="H113" s="18">
        <v>0.50698319153696936</v>
      </c>
      <c r="I113" s="18">
        <v>-7.5701687988737332</v>
      </c>
      <c r="J113" s="19">
        <v>-5.2127641723458407</v>
      </c>
      <c r="K113" s="29">
        <v>-5.6635863442461298</v>
      </c>
      <c r="L113" s="29">
        <v>0.50698319153696936</v>
      </c>
      <c r="M113" s="29">
        <v>-7.5701687988737332</v>
      </c>
      <c r="N113" s="30">
        <v>-5.2127641723458407</v>
      </c>
      <c r="O113" s="29" t="s">
        <v>20</v>
      </c>
      <c r="P113" s="29" t="s">
        <v>20</v>
      </c>
      <c r="Q113" s="29" t="s">
        <v>20</v>
      </c>
      <c r="R113" s="30" t="s">
        <v>20</v>
      </c>
      <c r="S113" s="91"/>
      <c r="T113" s="92"/>
      <c r="V113" s="88">
        <f t="shared" si="8"/>
        <v>-4.4081060519287458</v>
      </c>
      <c r="W113" s="21"/>
      <c r="X113" s="32">
        <f t="shared" si="11"/>
        <v>-4.4081060519287458</v>
      </c>
    </row>
    <row r="114" spans="1:24" s="22" customFormat="1" ht="18" customHeight="1">
      <c r="A114" s="23" t="s">
        <v>120</v>
      </c>
      <c r="B114" s="24">
        <v>606.12</v>
      </c>
      <c r="C114" s="24">
        <v>606.24</v>
      </c>
      <c r="D114" s="24">
        <v>606.18000000000006</v>
      </c>
      <c r="E114" s="16">
        <v>26947.040000000001</v>
      </c>
      <c r="F114" s="17">
        <v>1</v>
      </c>
      <c r="G114" s="18">
        <v>-6.3888370715197151</v>
      </c>
      <c r="H114" s="18">
        <v>0.36122632410950928</v>
      </c>
      <c r="I114" s="18">
        <v>-8.2839135711105794</v>
      </c>
      <c r="J114" s="19">
        <v>-5.3240031746630834</v>
      </c>
      <c r="K114" s="29">
        <v>-6.3888370715197151</v>
      </c>
      <c r="L114" s="29">
        <v>0.36122632410950928</v>
      </c>
      <c r="M114" s="29">
        <v>-8.2839135711105794</v>
      </c>
      <c r="N114" s="30">
        <v>-5.3240031746630834</v>
      </c>
      <c r="O114" s="29" t="s">
        <v>20</v>
      </c>
      <c r="P114" s="29" t="s">
        <v>20</v>
      </c>
      <c r="Q114" s="29" t="s">
        <v>20</v>
      </c>
      <c r="R114" s="30" t="s">
        <v>20</v>
      </c>
      <c r="S114" s="91"/>
      <c r="T114" s="92"/>
      <c r="V114" s="88">
        <f t="shared" si="8"/>
        <v>-5.0543732453599528</v>
      </c>
      <c r="W114" s="21"/>
      <c r="X114" s="32">
        <f t="shared" si="11"/>
        <v>-5.0543732453599528</v>
      </c>
    </row>
    <row r="115" spans="1:24" s="22" customFormat="1" ht="18" customHeight="1">
      <c r="A115" s="23" t="s">
        <v>121</v>
      </c>
      <c r="B115" s="24">
        <v>607.66</v>
      </c>
      <c r="C115" s="24">
        <v>607.78</v>
      </c>
      <c r="D115" s="24">
        <v>607.72</v>
      </c>
      <c r="E115" s="16">
        <v>27064.28</v>
      </c>
      <c r="F115" s="17">
        <v>1</v>
      </c>
      <c r="G115" s="18">
        <v>-6.5534498377861627</v>
      </c>
      <c r="H115" s="18">
        <v>0.50334711624455686</v>
      </c>
      <c r="I115" s="18">
        <v>-8.4285584122272272</v>
      </c>
      <c r="J115" s="19">
        <v>-5.1219786070786366</v>
      </c>
      <c r="K115" s="29">
        <v>-6.5534498377861627</v>
      </c>
      <c r="L115" s="29">
        <v>0.50334711624455686</v>
      </c>
      <c r="M115" s="29">
        <v>-8.4285584122272272</v>
      </c>
      <c r="N115" s="30">
        <v>-5.1219786070786366</v>
      </c>
      <c r="O115" s="29" t="s">
        <v>20</v>
      </c>
      <c r="P115" s="29" t="s">
        <v>20</v>
      </c>
      <c r="Q115" s="29" t="s">
        <v>20</v>
      </c>
      <c r="R115" s="30" t="s">
        <v>20</v>
      </c>
      <c r="S115" s="91"/>
      <c r="T115" s="92"/>
      <c r="V115" s="88">
        <f t="shared" si="8"/>
        <v>-5.3215661891733266</v>
      </c>
      <c r="W115" s="21"/>
      <c r="X115" s="32">
        <f t="shared" si="11"/>
        <v>-5.3215661891733266</v>
      </c>
    </row>
    <row r="116" spans="1:24" s="22" customFormat="1" ht="18" customHeight="1">
      <c r="A116" s="23" t="s">
        <v>122</v>
      </c>
      <c r="B116" s="24">
        <v>609.54</v>
      </c>
      <c r="C116" s="24">
        <v>609.66</v>
      </c>
      <c r="D116" s="24">
        <v>609.59999999999991</v>
      </c>
      <c r="E116" s="16">
        <v>27197.4</v>
      </c>
      <c r="F116" s="17">
        <v>1</v>
      </c>
      <c r="G116" s="18">
        <v>-5.2565429786058937</v>
      </c>
      <c r="H116" s="18">
        <v>1.3146717479928238</v>
      </c>
      <c r="I116" s="18">
        <v>-7.1803222537415445</v>
      </c>
      <c r="J116" s="19">
        <v>-4.4566660774141287</v>
      </c>
      <c r="K116" s="29">
        <v>-5.2565429786058937</v>
      </c>
      <c r="L116" s="29">
        <v>1.3146717479928238</v>
      </c>
      <c r="M116" s="29">
        <v>-7.1803222537415445</v>
      </c>
      <c r="N116" s="30">
        <v>-4.4566660774141287</v>
      </c>
      <c r="O116" s="29" t="s">
        <v>20</v>
      </c>
      <c r="P116" s="29" t="s">
        <v>20</v>
      </c>
      <c r="Q116" s="29" t="s">
        <v>20</v>
      </c>
      <c r="R116" s="30" t="s">
        <v>20</v>
      </c>
      <c r="S116" s="91"/>
      <c r="T116" s="92"/>
      <c r="V116" s="88">
        <f t="shared" si="8"/>
        <v>-4.4769086111821341</v>
      </c>
      <c r="W116" s="21"/>
      <c r="X116" s="32">
        <f t="shared" si="11"/>
        <v>-4.4769086111821341</v>
      </c>
    </row>
    <row r="117" spans="1:24" s="22" customFormat="1" ht="18" customHeight="1">
      <c r="A117" s="23" t="s">
        <v>123</v>
      </c>
      <c r="B117" s="24">
        <v>610.17999999999995</v>
      </c>
      <c r="C117" s="24">
        <v>610.29999999999995</v>
      </c>
      <c r="D117" s="24">
        <v>610.24</v>
      </c>
      <c r="E117" s="16">
        <v>27241.8</v>
      </c>
      <c r="F117" s="17">
        <v>2</v>
      </c>
      <c r="G117" s="18">
        <v>-6.1914561292989445</v>
      </c>
      <c r="H117" s="18">
        <v>0.99625304393535785</v>
      </c>
      <c r="I117" s="18">
        <v>-8.1151425564124366</v>
      </c>
      <c r="J117" s="19">
        <v>-4.7748062374051159</v>
      </c>
      <c r="K117" s="29">
        <v>-5.9630352705524192</v>
      </c>
      <c r="L117" s="29">
        <v>1.1819292271295634</v>
      </c>
      <c r="M117" s="29">
        <v>-7.8911083891954892</v>
      </c>
      <c r="N117" s="30">
        <v>-4.6022901287996465</v>
      </c>
      <c r="O117" s="29">
        <v>-6.4198769880454698</v>
      </c>
      <c r="P117" s="29">
        <v>0.81057686074115232</v>
      </c>
      <c r="Q117" s="29">
        <v>-8.3391767236293823</v>
      </c>
      <c r="R117" s="30">
        <v>-4.9473223460105853</v>
      </c>
      <c r="S117" s="18">
        <f>M117-Q117</f>
        <v>0.44806833443389316</v>
      </c>
      <c r="T117" s="19">
        <f>N117-R117</f>
        <v>0.3450322172109388</v>
      </c>
      <c r="V117" s="88">
        <f t="shared" si="8"/>
        <v>-5.099359197065624</v>
      </c>
      <c r="W117" s="21">
        <f>Q117-R117*0.6066</f>
        <v>-5.3381309885393611</v>
      </c>
      <c r="X117" s="32">
        <f>AVERAGE(V117,W117)</f>
        <v>-5.218745092802493</v>
      </c>
    </row>
    <row r="118" spans="1:24" s="22" customFormat="1" ht="18" customHeight="1">
      <c r="A118" s="35" t="s">
        <v>124</v>
      </c>
      <c r="B118" s="24">
        <v>611.08000000000004</v>
      </c>
      <c r="C118" s="24">
        <v>611.20000000000005</v>
      </c>
      <c r="D118" s="24">
        <v>611.1400000000001</v>
      </c>
      <c r="E118" s="16">
        <v>27305.22</v>
      </c>
      <c r="F118" s="17">
        <v>1</v>
      </c>
      <c r="G118" s="18">
        <v>-4.8837314258228792</v>
      </c>
      <c r="H118" s="18">
        <v>1.3492065284725907</v>
      </c>
      <c r="I118" s="18">
        <v>-6.776326361359053</v>
      </c>
      <c r="J118" s="19">
        <v>-4.3285782781359305</v>
      </c>
      <c r="K118" s="29">
        <v>-4.8837314258228792</v>
      </c>
      <c r="L118" s="29">
        <v>1.3492065284725907</v>
      </c>
      <c r="M118" s="29">
        <v>-6.776326361359053</v>
      </c>
      <c r="N118" s="30">
        <v>-4.3285782781359305</v>
      </c>
      <c r="O118" s="29"/>
      <c r="P118" s="29"/>
      <c r="Q118" s="29"/>
      <c r="R118" s="30"/>
      <c r="S118" s="18">
        <f>M118-Q118</f>
        <v>-6.776326361359053</v>
      </c>
      <c r="T118" s="19">
        <f>N118-R118</f>
        <v>-4.3285782781359305</v>
      </c>
      <c r="V118" s="88">
        <f t="shared" si="8"/>
        <v>-4.1506107778417975</v>
      </c>
      <c r="W118" s="21"/>
      <c r="X118" s="32">
        <f t="shared" ref="X118:X129" si="13">V118</f>
        <v>-4.1506107778417975</v>
      </c>
    </row>
    <row r="119" spans="1:24" s="22" customFormat="1" ht="18" customHeight="1">
      <c r="A119" s="23" t="s">
        <v>125</v>
      </c>
      <c r="B119" s="24">
        <v>612.08000000000004</v>
      </c>
      <c r="C119" s="24">
        <v>612.20000000000005</v>
      </c>
      <c r="D119" s="24">
        <v>612.1400000000001</v>
      </c>
      <c r="E119" s="16">
        <v>27378.639999999999</v>
      </c>
      <c r="F119" s="17">
        <v>1</v>
      </c>
      <c r="G119" s="18">
        <v>-6.8515627980884064</v>
      </c>
      <c r="H119" s="18">
        <v>0.20143383705595319</v>
      </c>
      <c r="I119" s="18">
        <v>-8.7974547239860748</v>
      </c>
      <c r="J119" s="19">
        <v>-5.6362419406370545</v>
      </c>
      <c r="K119" s="29">
        <v>-6.8515627980884064</v>
      </c>
      <c r="L119" s="29">
        <v>0.20143383705595319</v>
      </c>
      <c r="M119" s="29">
        <v>-8.7974547239860748</v>
      </c>
      <c r="N119" s="30">
        <v>-5.6362419406370545</v>
      </c>
      <c r="O119" s="29" t="s">
        <v>20</v>
      </c>
      <c r="P119" s="29" t="s">
        <v>20</v>
      </c>
      <c r="Q119" s="29" t="s">
        <v>20</v>
      </c>
      <c r="R119" s="30" t="s">
        <v>20</v>
      </c>
      <c r="S119" s="91"/>
      <c r="T119" s="92"/>
      <c r="V119" s="88">
        <f t="shared" si="8"/>
        <v>-5.3785103627956374</v>
      </c>
      <c r="W119" s="21"/>
      <c r="X119" s="32">
        <f t="shared" si="13"/>
        <v>-5.3785103627956374</v>
      </c>
    </row>
    <row r="120" spans="1:24" s="22" customFormat="1" ht="18" customHeight="1">
      <c r="A120" s="23" t="s">
        <v>126</v>
      </c>
      <c r="B120" s="24">
        <v>613.64</v>
      </c>
      <c r="C120" s="24">
        <v>613.76</v>
      </c>
      <c r="D120" s="24">
        <v>613.70000000000005</v>
      </c>
      <c r="E120" s="16">
        <v>27497.200000000001</v>
      </c>
      <c r="F120" s="17">
        <v>1</v>
      </c>
      <c r="G120" s="18">
        <v>-6.2637830777509951</v>
      </c>
      <c r="H120" s="18">
        <v>0.33126832650265392</v>
      </c>
      <c r="I120" s="18">
        <v>-8.2258276344389092</v>
      </c>
      <c r="J120" s="19">
        <v>-5.5548653435610884</v>
      </c>
      <c r="K120" s="29">
        <v>-6.2637830777509951</v>
      </c>
      <c r="L120" s="29">
        <v>0.33126832650265392</v>
      </c>
      <c r="M120" s="29">
        <v>-8.2258276344389092</v>
      </c>
      <c r="N120" s="30">
        <v>-5.5548653435610884</v>
      </c>
      <c r="O120" s="29" t="s">
        <v>20</v>
      </c>
      <c r="P120" s="29" t="s">
        <v>20</v>
      </c>
      <c r="Q120" s="29" t="s">
        <v>20</v>
      </c>
      <c r="R120" s="30" t="s">
        <v>20</v>
      </c>
      <c r="S120" s="91"/>
      <c r="T120" s="92"/>
      <c r="V120" s="88">
        <f t="shared" si="8"/>
        <v>-4.8562463170347527</v>
      </c>
      <c r="W120" s="21"/>
      <c r="X120" s="32">
        <f t="shared" si="13"/>
        <v>-4.8562463170347527</v>
      </c>
    </row>
    <row r="121" spans="1:24" s="22" customFormat="1" ht="18" customHeight="1">
      <c r="A121" s="23" t="s">
        <v>127</v>
      </c>
      <c r="B121" s="24">
        <v>615.67999999999995</v>
      </c>
      <c r="C121" s="24">
        <v>615.79999999999995</v>
      </c>
      <c r="D121" s="24">
        <v>615.74</v>
      </c>
      <c r="E121" s="16">
        <v>27649.759999999998</v>
      </c>
      <c r="F121" s="17">
        <v>1</v>
      </c>
      <c r="G121" s="18">
        <v>-5.3101312574870274</v>
      </c>
      <c r="H121" s="18">
        <v>1.0568899252618724</v>
      </c>
      <c r="I121" s="18">
        <v>-7.2218956822085456</v>
      </c>
      <c r="J121" s="19">
        <v>-4.6784033489026822</v>
      </c>
      <c r="K121" s="29">
        <v>-5.3101312574870274</v>
      </c>
      <c r="L121" s="29">
        <v>1.0568899252618724</v>
      </c>
      <c r="M121" s="29">
        <v>-7.2218956822085456</v>
      </c>
      <c r="N121" s="30">
        <v>-4.6784033489026822</v>
      </c>
      <c r="O121" s="29" t="s">
        <v>20</v>
      </c>
      <c r="P121" s="29" t="s">
        <v>20</v>
      </c>
      <c r="Q121" s="29" t="s">
        <v>20</v>
      </c>
      <c r="R121" s="30" t="s">
        <v>20</v>
      </c>
      <c r="S121" s="91"/>
      <c r="T121" s="92"/>
      <c r="V121" s="88">
        <f t="shared" si="8"/>
        <v>-4.3839762107641782</v>
      </c>
      <c r="W121" s="21"/>
      <c r="X121" s="32">
        <f t="shared" si="13"/>
        <v>-4.3839762107641782</v>
      </c>
    </row>
    <row r="122" spans="1:24" s="22" customFormat="1" ht="18" customHeight="1">
      <c r="A122" s="23" t="s">
        <v>128</v>
      </c>
      <c r="B122" s="24">
        <v>616.29999999999995</v>
      </c>
      <c r="C122" s="24">
        <v>616.41999999999996</v>
      </c>
      <c r="D122" s="24">
        <v>616.3599999999999</v>
      </c>
      <c r="E122" s="16">
        <v>27695.64</v>
      </c>
      <c r="F122" s="17">
        <v>1</v>
      </c>
      <c r="G122" s="18">
        <v>-4.6640037481486818</v>
      </c>
      <c r="H122" s="18">
        <v>1.4613371050891111</v>
      </c>
      <c r="I122" s="18">
        <v>-6.576765055405831</v>
      </c>
      <c r="J122" s="19">
        <v>-4.2769468166823366</v>
      </c>
      <c r="K122" s="29">
        <v>-4.6640037481486818</v>
      </c>
      <c r="L122" s="29">
        <v>1.4613371050891111</v>
      </c>
      <c r="M122" s="29">
        <v>-6.576765055405831</v>
      </c>
      <c r="N122" s="30">
        <v>-4.2769468166823366</v>
      </c>
      <c r="O122" s="29" t="s">
        <v>20</v>
      </c>
      <c r="P122" s="29" t="s">
        <v>20</v>
      </c>
      <c r="Q122" s="29" t="s">
        <v>20</v>
      </c>
      <c r="R122" s="30" t="s">
        <v>20</v>
      </c>
      <c r="S122" s="91"/>
      <c r="T122" s="92"/>
      <c r="V122" s="88">
        <f t="shared" si="8"/>
        <v>-3.9823691164063257</v>
      </c>
      <c r="W122" s="21"/>
      <c r="X122" s="32">
        <f t="shared" si="13"/>
        <v>-3.9823691164063257</v>
      </c>
    </row>
    <row r="123" spans="1:24" s="22" customFormat="1" ht="18" customHeight="1">
      <c r="A123" s="23" t="s">
        <v>129</v>
      </c>
      <c r="B123" s="24">
        <v>618.15</v>
      </c>
      <c r="C123" s="24">
        <v>618.27</v>
      </c>
      <c r="D123" s="24">
        <v>618.21</v>
      </c>
      <c r="E123" s="16">
        <v>27832.54</v>
      </c>
      <c r="F123" s="17">
        <v>1</v>
      </c>
      <c r="G123" s="18">
        <v>-6.0428294753350764</v>
      </c>
      <c r="H123" s="18">
        <v>0.79365916208451459</v>
      </c>
      <c r="I123" s="18">
        <v>-8.0305082879897896</v>
      </c>
      <c r="J123" s="19">
        <v>-5.1693772758796275</v>
      </c>
      <c r="K123" s="29">
        <v>-6.0428294753350764</v>
      </c>
      <c r="L123" s="29">
        <v>0.79365916208451459</v>
      </c>
      <c r="M123" s="29">
        <v>-8.0305082879897896</v>
      </c>
      <c r="N123" s="30">
        <v>-5.1693772758796275</v>
      </c>
      <c r="O123" s="29" t="s">
        <v>20</v>
      </c>
      <c r="P123" s="29" t="s">
        <v>20</v>
      </c>
      <c r="Q123" s="29" t="s">
        <v>20</v>
      </c>
      <c r="R123" s="30" t="s">
        <v>20</v>
      </c>
      <c r="S123" s="91"/>
      <c r="T123" s="92"/>
      <c r="V123" s="88">
        <f t="shared" si="8"/>
        <v>-4.8947640324412074</v>
      </c>
      <c r="W123" s="21"/>
      <c r="X123" s="32">
        <f t="shared" si="13"/>
        <v>-4.8947640324412074</v>
      </c>
    </row>
    <row r="124" spans="1:24" s="22" customFormat="1" ht="18" customHeight="1">
      <c r="A124" s="23" t="s">
        <v>130</v>
      </c>
      <c r="B124" s="24">
        <v>620.55999999999995</v>
      </c>
      <c r="C124" s="24">
        <v>620.67999999999995</v>
      </c>
      <c r="D124" s="24">
        <v>620.61999999999989</v>
      </c>
      <c r="E124" s="16">
        <v>28015.360000000001</v>
      </c>
      <c r="F124" s="17">
        <v>1</v>
      </c>
      <c r="G124" s="18">
        <v>-4.6590623620271776</v>
      </c>
      <c r="H124" s="18">
        <v>1.3861645483754792</v>
      </c>
      <c r="I124" s="18">
        <v>-6.5905025849563037</v>
      </c>
      <c r="J124" s="19">
        <v>-4.4081561204118991</v>
      </c>
      <c r="K124" s="29">
        <v>-4.6590623620271776</v>
      </c>
      <c r="L124" s="29">
        <v>1.3861645483754792</v>
      </c>
      <c r="M124" s="29">
        <v>-6.5905025849563037</v>
      </c>
      <c r="N124" s="30">
        <v>-4.4081561204118991</v>
      </c>
      <c r="O124" s="29" t="s">
        <v>20</v>
      </c>
      <c r="P124" s="29" t="s">
        <v>20</v>
      </c>
      <c r="Q124" s="29" t="s">
        <v>20</v>
      </c>
      <c r="R124" s="30" t="s">
        <v>20</v>
      </c>
      <c r="S124" s="91"/>
      <c r="T124" s="92"/>
      <c r="V124" s="88">
        <f t="shared" si="8"/>
        <v>-3.9165150823144455</v>
      </c>
      <c r="W124" s="21"/>
      <c r="X124" s="32">
        <f t="shared" si="13"/>
        <v>-3.9165150823144455</v>
      </c>
    </row>
    <row r="125" spans="1:24" s="22" customFormat="1" ht="18" customHeight="1">
      <c r="A125" s="23" t="s">
        <v>131</v>
      </c>
      <c r="B125" s="24">
        <v>621.63</v>
      </c>
      <c r="C125" s="24">
        <v>621.75</v>
      </c>
      <c r="D125" s="24">
        <v>621.69000000000005</v>
      </c>
      <c r="E125" s="16">
        <v>28100.2</v>
      </c>
      <c r="F125" s="17">
        <v>1</v>
      </c>
      <c r="G125" s="18">
        <v>-4.5440584651165183</v>
      </c>
      <c r="H125" s="18">
        <v>1.3081541347657044</v>
      </c>
      <c r="I125" s="18">
        <v>-6.4132588336082152</v>
      </c>
      <c r="J125" s="19">
        <v>-4.2994469707093863</v>
      </c>
      <c r="K125" s="29">
        <v>-4.5440584651165183</v>
      </c>
      <c r="L125" s="29">
        <v>1.3081541347657044</v>
      </c>
      <c r="M125" s="29">
        <v>-6.4132588336082152</v>
      </c>
      <c r="N125" s="30">
        <v>-4.2994469707093863</v>
      </c>
      <c r="O125" s="29"/>
      <c r="P125" s="29"/>
      <c r="Q125" s="29"/>
      <c r="R125" s="30"/>
      <c r="S125" s="18">
        <f t="shared" ref="S125:T127" si="14">M125-Q125</f>
        <v>-6.4132588336082152</v>
      </c>
      <c r="T125" s="19">
        <f t="shared" si="14"/>
        <v>-4.2994469707093863</v>
      </c>
      <c r="V125" s="88">
        <f t="shared" si="8"/>
        <v>-3.8052143011759014</v>
      </c>
      <c r="W125" s="21"/>
      <c r="X125" s="32">
        <f t="shared" si="13"/>
        <v>-3.8052143011759014</v>
      </c>
    </row>
    <row r="126" spans="1:24" s="22" customFormat="1" ht="18" customHeight="1">
      <c r="A126" s="23" t="s">
        <v>132</v>
      </c>
      <c r="B126" s="24">
        <v>622.75</v>
      </c>
      <c r="C126" s="24">
        <v>622.87</v>
      </c>
      <c r="D126" s="24">
        <v>622.80999999999995</v>
      </c>
      <c r="E126" s="16">
        <v>28185.75</v>
      </c>
      <c r="F126" s="17">
        <v>1</v>
      </c>
      <c r="G126" s="18">
        <v>-6.4796633050888675</v>
      </c>
      <c r="H126" s="18">
        <v>0.64693193820986039</v>
      </c>
      <c r="I126" s="18">
        <v>-8.3980600356491344</v>
      </c>
      <c r="J126" s="19">
        <v>-5.1082582534709431</v>
      </c>
      <c r="K126" s="29">
        <v>-6.4796633050888675</v>
      </c>
      <c r="L126" s="29">
        <v>0.64693193820986039</v>
      </c>
      <c r="M126" s="29">
        <v>-8.3980600356491344</v>
      </c>
      <c r="N126" s="30">
        <v>-5.1082582534709431</v>
      </c>
      <c r="O126" s="29"/>
      <c r="P126" s="29"/>
      <c r="Q126" s="29"/>
      <c r="R126" s="30"/>
      <c r="S126" s="18">
        <f t="shared" si="14"/>
        <v>-8.3980600356491344</v>
      </c>
      <c r="T126" s="19">
        <f t="shared" si="14"/>
        <v>-5.1082582534709431</v>
      </c>
      <c r="V126" s="88">
        <f t="shared" ref="V126:V157" si="15">M126-N126*0.6066</f>
        <v>-5.29939057909366</v>
      </c>
      <c r="W126" s="21"/>
      <c r="X126" s="32">
        <f t="shared" si="13"/>
        <v>-5.29939057909366</v>
      </c>
    </row>
    <row r="127" spans="1:24" s="22" customFormat="1" ht="18" customHeight="1">
      <c r="A127" s="23" t="s">
        <v>133</v>
      </c>
      <c r="B127" s="24">
        <v>623.88</v>
      </c>
      <c r="C127" s="24">
        <v>624</v>
      </c>
      <c r="D127" s="24">
        <v>623.94000000000005</v>
      </c>
      <c r="E127" s="16">
        <v>28266.74</v>
      </c>
      <c r="F127" s="17">
        <v>1</v>
      </c>
      <c r="G127" s="18">
        <v>-4.7564118729712668</v>
      </c>
      <c r="H127" s="18">
        <v>1.2869768719792063</v>
      </c>
      <c r="I127" s="18">
        <v>-6.7015026076915341</v>
      </c>
      <c r="J127" s="19">
        <v>-4.5482953321815955</v>
      </c>
      <c r="K127" s="29">
        <v>-4.7564118729712668</v>
      </c>
      <c r="L127" s="29">
        <v>1.2869768719792063</v>
      </c>
      <c r="M127" s="29">
        <v>-6.7015026076915341</v>
      </c>
      <c r="N127" s="30">
        <v>-4.5482953321815955</v>
      </c>
      <c r="O127" s="29"/>
      <c r="P127" s="29"/>
      <c r="Q127" s="29"/>
      <c r="R127" s="30"/>
      <c r="S127" s="18">
        <f t="shared" si="14"/>
        <v>-6.7015026076915341</v>
      </c>
      <c r="T127" s="19">
        <f t="shared" si="14"/>
        <v>-4.5482953321815955</v>
      </c>
      <c r="V127" s="88">
        <f t="shared" si="15"/>
        <v>-3.9425066591901783</v>
      </c>
      <c r="W127" s="21"/>
      <c r="X127" s="32">
        <f t="shared" si="13"/>
        <v>-3.9425066591901783</v>
      </c>
    </row>
    <row r="128" spans="1:24" s="22" customFormat="1" ht="18" customHeight="1">
      <c r="A128" s="23" t="s">
        <v>134</v>
      </c>
      <c r="B128" s="24">
        <v>625.54</v>
      </c>
      <c r="C128" s="24">
        <v>625.65</v>
      </c>
      <c r="D128" s="24">
        <v>625.59500000000003</v>
      </c>
      <c r="E128" s="16">
        <v>28384</v>
      </c>
      <c r="F128" s="17">
        <v>1</v>
      </c>
      <c r="G128" s="18">
        <v>-5.4727612058114161</v>
      </c>
      <c r="H128" s="18">
        <v>0.71754672609780634</v>
      </c>
      <c r="I128" s="18">
        <v>-7.3933339760214878</v>
      </c>
      <c r="J128" s="19">
        <v>-5.0441715845324087</v>
      </c>
      <c r="K128" s="29">
        <v>-5.4727612058114161</v>
      </c>
      <c r="L128" s="29">
        <v>0.71754672609780634</v>
      </c>
      <c r="M128" s="29">
        <v>-7.3933339760214878</v>
      </c>
      <c r="N128" s="30">
        <v>-5.0441715845324087</v>
      </c>
      <c r="O128" s="29" t="s">
        <v>20</v>
      </c>
      <c r="P128" s="29" t="s">
        <v>20</v>
      </c>
      <c r="Q128" s="29" t="s">
        <v>20</v>
      </c>
      <c r="R128" s="30" t="s">
        <v>20</v>
      </c>
      <c r="S128" s="91"/>
      <c r="T128" s="92"/>
      <c r="V128" s="88">
        <f t="shared" si="15"/>
        <v>-4.3335394928441282</v>
      </c>
      <c r="W128" s="21"/>
      <c r="X128" s="32">
        <f t="shared" si="13"/>
        <v>-4.3335394928441282</v>
      </c>
    </row>
    <row r="129" spans="1:24" s="22" customFormat="1" ht="18" customHeight="1">
      <c r="A129" s="23" t="s">
        <v>135</v>
      </c>
      <c r="B129" s="24">
        <v>627.20000000000005</v>
      </c>
      <c r="C129" s="24">
        <v>627.32000000000005</v>
      </c>
      <c r="D129" s="24">
        <v>627.26</v>
      </c>
      <c r="E129" s="16">
        <v>28501.72</v>
      </c>
      <c r="F129" s="17">
        <v>1</v>
      </c>
      <c r="G129" s="18">
        <v>-5.6086101881273054</v>
      </c>
      <c r="H129" s="18">
        <v>0.65055180106199373</v>
      </c>
      <c r="I129" s="18">
        <v>-7.5534829584152918</v>
      </c>
      <c r="J129" s="19">
        <v>-5.1840665098019656</v>
      </c>
      <c r="K129" s="29">
        <v>-5.6086101881273054</v>
      </c>
      <c r="L129" s="29">
        <v>0.65055180106199373</v>
      </c>
      <c r="M129" s="29">
        <v>-7.5534829584152918</v>
      </c>
      <c r="N129" s="30">
        <v>-5.1840665098019656</v>
      </c>
      <c r="O129" s="29"/>
      <c r="P129" s="29"/>
      <c r="Q129" s="29"/>
      <c r="R129" s="30"/>
      <c r="S129" s="18">
        <f>M129-Q129</f>
        <v>-7.5534829584152918</v>
      </c>
      <c r="T129" s="19">
        <f>N129-R129</f>
        <v>-5.1840665098019656</v>
      </c>
      <c r="V129" s="88">
        <f t="shared" si="15"/>
        <v>-4.4088282135694197</v>
      </c>
      <c r="W129" s="21"/>
      <c r="X129" s="32">
        <f t="shared" si="13"/>
        <v>-4.4088282135694197</v>
      </c>
    </row>
    <row r="130" spans="1:24" s="22" customFormat="1" ht="18" customHeight="1">
      <c r="A130" s="23" t="s">
        <v>136</v>
      </c>
      <c r="B130" s="24">
        <v>628.64</v>
      </c>
      <c r="C130" s="24">
        <v>628.76</v>
      </c>
      <c r="D130" s="24">
        <v>628.70000000000005</v>
      </c>
      <c r="E130" s="16">
        <v>28605.4</v>
      </c>
      <c r="F130" s="17">
        <v>2</v>
      </c>
      <c r="G130" s="18">
        <v>-3.9877949861895079</v>
      </c>
      <c r="H130" s="18">
        <v>1.9654760407165073</v>
      </c>
      <c r="I130" s="18">
        <v>-5.8640088027670512</v>
      </c>
      <c r="J130" s="19">
        <v>-3.6631654090161225</v>
      </c>
      <c r="K130" s="29">
        <v>-3.9471311562777611</v>
      </c>
      <c r="L130" s="29">
        <v>1.878292046581409</v>
      </c>
      <c r="M130" s="29">
        <v>-5.8234121250630988</v>
      </c>
      <c r="N130" s="30">
        <v>-3.750550859774604</v>
      </c>
      <c r="O130" s="29">
        <v>-4.0284588161012547</v>
      </c>
      <c r="P130" s="29">
        <v>2.0526600348516055</v>
      </c>
      <c r="Q130" s="29">
        <v>-5.9046054804710035</v>
      </c>
      <c r="R130" s="30">
        <v>-3.5757799582576411</v>
      </c>
      <c r="S130" s="18">
        <f>M130-Q130</f>
        <v>8.1193355407904733E-2</v>
      </c>
      <c r="T130" s="19">
        <f>N130-R130</f>
        <v>-0.17477090151696295</v>
      </c>
      <c r="V130" s="88">
        <f t="shared" si="15"/>
        <v>-3.5483279735238238</v>
      </c>
      <c r="W130" s="21">
        <f>Q130-R130*0.6066</f>
        <v>-3.7355373577919182</v>
      </c>
      <c r="X130" s="32">
        <f>AVERAGE(V130,W130)</f>
        <v>-3.6419326656578708</v>
      </c>
    </row>
    <row r="131" spans="1:24" s="22" customFormat="1" ht="18" customHeight="1">
      <c r="A131" s="23" t="s">
        <v>137</v>
      </c>
      <c r="B131" s="24">
        <v>630.21</v>
      </c>
      <c r="C131" s="24">
        <v>630.33000000000004</v>
      </c>
      <c r="D131" s="24">
        <v>630.27</v>
      </c>
      <c r="E131" s="16">
        <v>28719.439999999999</v>
      </c>
      <c r="F131" s="17">
        <v>1</v>
      </c>
      <c r="G131" s="18">
        <v>-4.9919406115329634</v>
      </c>
      <c r="H131" s="18">
        <v>1.024905800238507</v>
      </c>
      <c r="I131" s="18">
        <v>-6.9259191432483602</v>
      </c>
      <c r="J131" s="19">
        <v>-4.7770297949076834</v>
      </c>
      <c r="K131" s="29">
        <v>-4.9919406115329634</v>
      </c>
      <c r="L131" s="29">
        <v>1.024905800238507</v>
      </c>
      <c r="M131" s="29">
        <v>-6.9259191432483602</v>
      </c>
      <c r="N131" s="30">
        <v>-4.7770297949076834</v>
      </c>
      <c r="O131" s="29" t="s">
        <v>20</v>
      </c>
      <c r="P131" s="29" t="s">
        <v>20</v>
      </c>
      <c r="Q131" s="29" t="s">
        <v>20</v>
      </c>
      <c r="R131" s="30" t="s">
        <v>20</v>
      </c>
      <c r="S131" s="91"/>
      <c r="T131" s="92"/>
      <c r="V131" s="88">
        <f t="shared" si="15"/>
        <v>-4.0281728696573591</v>
      </c>
      <c r="W131" s="21"/>
      <c r="X131" s="32">
        <f>V131</f>
        <v>-4.0281728696573591</v>
      </c>
    </row>
    <row r="132" spans="1:24" s="22" customFormat="1" ht="18" customHeight="1">
      <c r="A132" s="35" t="s">
        <v>138</v>
      </c>
      <c r="B132" s="24">
        <v>631.71</v>
      </c>
      <c r="C132" s="24">
        <v>631.83000000000004</v>
      </c>
      <c r="D132" s="24">
        <v>631.77</v>
      </c>
      <c r="E132" s="16">
        <v>28826.67</v>
      </c>
      <c r="F132" s="17">
        <v>1</v>
      </c>
      <c r="G132" s="18">
        <v>-4.1831779827802285</v>
      </c>
      <c r="H132" s="18">
        <v>1.7778290817558329</v>
      </c>
      <c r="I132" s="18">
        <v>-6.0686961368977554</v>
      </c>
      <c r="J132" s="19">
        <v>-3.8787253805967481</v>
      </c>
      <c r="K132" s="29">
        <v>-4.1831779827802285</v>
      </c>
      <c r="L132" s="29">
        <v>1.7778290817558329</v>
      </c>
      <c r="M132" s="29">
        <v>-6.0686961368977554</v>
      </c>
      <c r="N132" s="30">
        <v>-3.8787253805967481</v>
      </c>
      <c r="O132" s="29" t="s">
        <v>20</v>
      </c>
      <c r="P132" s="29" t="s">
        <v>20</v>
      </c>
      <c r="Q132" s="29" t="s">
        <v>20</v>
      </c>
      <c r="R132" s="30" t="s">
        <v>20</v>
      </c>
      <c r="S132" s="91"/>
      <c r="T132" s="92"/>
      <c r="V132" s="88">
        <f t="shared" si="15"/>
        <v>-3.7158613210277678</v>
      </c>
      <c r="W132" s="21"/>
      <c r="X132" s="32">
        <f>V132</f>
        <v>-3.7158613210277678</v>
      </c>
    </row>
    <row r="133" spans="1:24" s="22" customFormat="1" ht="18" customHeight="1">
      <c r="A133" s="23" t="s">
        <v>139</v>
      </c>
      <c r="B133" s="24">
        <v>633.21</v>
      </c>
      <c r="C133" s="24">
        <v>633.33000000000004</v>
      </c>
      <c r="D133" s="24">
        <v>633.27</v>
      </c>
      <c r="E133" s="16">
        <v>28933.439999999999</v>
      </c>
      <c r="F133" s="17">
        <v>3</v>
      </c>
      <c r="G133" s="18">
        <v>-4.7361711912933258</v>
      </c>
      <c r="H133" s="18">
        <v>1.2550279717054025</v>
      </c>
      <c r="I133" s="18">
        <v>-6.6856144317041233</v>
      </c>
      <c r="J133" s="19">
        <v>-4.5933017495269901</v>
      </c>
      <c r="K133" s="29">
        <v>-4.9279418956050813</v>
      </c>
      <c r="L133" s="29">
        <v>1.0803165514317037</v>
      </c>
      <c r="M133" s="29">
        <v>-6.8800705103179149</v>
      </c>
      <c r="N133" s="30">
        <v>-4.7760692927067971</v>
      </c>
      <c r="O133" s="29">
        <v>-4.5444004869815702</v>
      </c>
      <c r="P133" s="29">
        <v>1.4297393919791013</v>
      </c>
      <c r="Q133" s="29">
        <v>-6.4911583530903316</v>
      </c>
      <c r="R133" s="30">
        <v>-4.4105342063471831</v>
      </c>
      <c r="S133" s="18">
        <f>M133-Q133</f>
        <v>-0.38891215722758332</v>
      </c>
      <c r="T133" s="19">
        <f>N133-R133</f>
        <v>-0.36553508635961407</v>
      </c>
      <c r="V133" s="88">
        <f t="shared" si="15"/>
        <v>-3.9829068773619718</v>
      </c>
      <c r="W133" s="21">
        <f>Q133-R133*0.6066</f>
        <v>-3.8157283035201304</v>
      </c>
      <c r="X133" s="32">
        <f>AVERAGE(V133,W133)</f>
        <v>-3.8993175904410511</v>
      </c>
    </row>
    <row r="134" spans="1:24" s="22" customFormat="1" ht="18" customHeight="1">
      <c r="A134" s="23" t="s">
        <v>140</v>
      </c>
      <c r="B134" s="24">
        <v>634.85</v>
      </c>
      <c r="C134" s="24">
        <v>634.97</v>
      </c>
      <c r="D134" s="24">
        <v>634.91000000000008</v>
      </c>
      <c r="E134" s="16">
        <v>29053.34</v>
      </c>
      <c r="F134" s="17">
        <v>1</v>
      </c>
      <c r="G134" s="18">
        <v>-6.116190302665081</v>
      </c>
      <c r="H134" s="18">
        <v>0.50562042244006733</v>
      </c>
      <c r="I134" s="18">
        <v>-8.0621232872409863</v>
      </c>
      <c r="J134" s="19">
        <v>-5.3321785312876457</v>
      </c>
      <c r="K134" s="29">
        <v>-6.116190302665081</v>
      </c>
      <c r="L134" s="29">
        <v>0.50562042244006733</v>
      </c>
      <c r="M134" s="29">
        <v>-8.0621232872409863</v>
      </c>
      <c r="N134" s="30">
        <v>-5.3321785312876457</v>
      </c>
      <c r="O134" s="29" t="s">
        <v>20</v>
      </c>
      <c r="P134" s="29" t="s">
        <v>20</v>
      </c>
      <c r="Q134" s="29" t="s">
        <v>20</v>
      </c>
      <c r="R134" s="30" t="s">
        <v>20</v>
      </c>
      <c r="S134" s="91"/>
      <c r="T134" s="92"/>
      <c r="V134" s="88">
        <f t="shared" si="15"/>
        <v>-4.8276237901619004</v>
      </c>
      <c r="W134" s="21"/>
      <c r="X134" s="32">
        <f>V134</f>
        <v>-4.8276237901619004</v>
      </c>
    </row>
    <row r="135" spans="1:24" s="22" customFormat="1" ht="18" customHeight="1">
      <c r="A135" s="23" t="s">
        <v>141</v>
      </c>
      <c r="B135" s="24">
        <v>636.32000000000005</v>
      </c>
      <c r="C135" s="24">
        <v>636.44000000000005</v>
      </c>
      <c r="D135" s="24">
        <v>636.38000000000011</v>
      </c>
      <c r="E135" s="16">
        <v>29162.880000000001</v>
      </c>
      <c r="F135" s="17">
        <v>1</v>
      </c>
      <c r="G135" s="18">
        <v>-3.4814611585605171</v>
      </c>
      <c r="H135" s="18">
        <v>2.3354256043828236</v>
      </c>
      <c r="I135" s="18">
        <v>-5.3896125267960393</v>
      </c>
      <c r="J135" s="19">
        <v>-3.389028500323743</v>
      </c>
      <c r="K135" s="29">
        <v>-3.4814611585605171</v>
      </c>
      <c r="L135" s="29">
        <v>2.3354256043828236</v>
      </c>
      <c r="M135" s="29">
        <v>-5.3896125267960393</v>
      </c>
      <c r="N135" s="30">
        <v>-3.389028500323743</v>
      </c>
      <c r="O135" s="29"/>
      <c r="P135" s="29"/>
      <c r="Q135" s="29"/>
      <c r="R135" s="30"/>
      <c r="S135" s="18">
        <f>M135-Q135</f>
        <v>-5.3896125267960393</v>
      </c>
      <c r="T135" s="19">
        <f>N135-R135</f>
        <v>-3.389028500323743</v>
      </c>
      <c r="V135" s="88">
        <f t="shared" si="15"/>
        <v>-3.3338278384996567</v>
      </c>
      <c r="W135" s="21"/>
      <c r="X135" s="32">
        <f>V135</f>
        <v>-3.3338278384996567</v>
      </c>
    </row>
    <row r="136" spans="1:24" s="22" customFormat="1" ht="18" customHeight="1">
      <c r="A136" s="23" t="s">
        <v>142</v>
      </c>
      <c r="B136" s="24">
        <v>637.85</v>
      </c>
      <c r="C136" s="24">
        <v>637.97</v>
      </c>
      <c r="D136" s="24">
        <v>637.91000000000008</v>
      </c>
      <c r="E136" s="16">
        <v>29279.16</v>
      </c>
      <c r="F136" s="17">
        <v>1</v>
      </c>
      <c r="G136" s="18">
        <v>-4.0832032047918299</v>
      </c>
      <c r="H136" s="18">
        <v>1.3933325542738739</v>
      </c>
      <c r="I136" s="18">
        <v>-6.0166848984405386</v>
      </c>
      <c r="J136" s="19">
        <v>-4.4071125266722522</v>
      </c>
      <c r="K136" s="29">
        <v>-4.0832032047918299</v>
      </c>
      <c r="L136" s="29">
        <v>1.3933325542738739</v>
      </c>
      <c r="M136" s="29">
        <v>-6.0166848984405386</v>
      </c>
      <c r="N136" s="30">
        <v>-4.4071125266722522</v>
      </c>
      <c r="O136" s="29" t="s">
        <v>20</v>
      </c>
      <c r="P136" s="29" t="s">
        <v>20</v>
      </c>
      <c r="Q136" s="29" t="s">
        <v>20</v>
      </c>
      <c r="R136" s="30" t="s">
        <v>20</v>
      </c>
      <c r="S136" s="91"/>
      <c r="T136" s="92"/>
      <c r="V136" s="88">
        <f t="shared" si="15"/>
        <v>-3.3433304397611501</v>
      </c>
      <c r="W136" s="21"/>
      <c r="X136" s="32">
        <f>V136</f>
        <v>-3.3433304397611501</v>
      </c>
    </row>
    <row r="137" spans="1:24" s="22" customFormat="1" ht="18" customHeight="1">
      <c r="A137" s="23" t="s">
        <v>143</v>
      </c>
      <c r="B137" s="24">
        <v>639.245</v>
      </c>
      <c r="C137" s="24">
        <v>639.36500000000001</v>
      </c>
      <c r="D137" s="24">
        <v>639.30500000000006</v>
      </c>
      <c r="E137" s="16">
        <v>29384.87</v>
      </c>
      <c r="F137" s="17">
        <v>3</v>
      </c>
      <c r="G137" s="18">
        <v>-3.5385310382912705</v>
      </c>
      <c r="H137" s="18">
        <v>1.9135841075160753</v>
      </c>
      <c r="I137" s="18">
        <v>-5.4640024691806621</v>
      </c>
      <c r="J137" s="19">
        <v>-3.8628301851520996</v>
      </c>
      <c r="K137" s="29">
        <v>-3.4481080854730228</v>
      </c>
      <c r="L137" s="29">
        <v>2.065652162535736</v>
      </c>
      <c r="M137" s="29">
        <v>-5.3856744302670512</v>
      </c>
      <c r="N137" s="30">
        <v>-3.747046871846349</v>
      </c>
      <c r="O137" s="29">
        <v>-3.6289539911095181</v>
      </c>
      <c r="P137" s="29">
        <v>1.7615160524964146</v>
      </c>
      <c r="Q137" s="29">
        <v>-5.5423305080942731</v>
      </c>
      <c r="R137" s="30">
        <v>-3.9786134984578503</v>
      </c>
      <c r="S137" s="18">
        <f>M137-Q137</f>
        <v>0.15665607782722191</v>
      </c>
      <c r="T137" s="19">
        <f>N137-R137</f>
        <v>0.23156662661150129</v>
      </c>
      <c r="V137" s="88">
        <f t="shared" si="15"/>
        <v>-3.1127157978050559</v>
      </c>
      <c r="W137" s="21">
        <f>Q137-R137*0.6066</f>
        <v>-3.128903559929741</v>
      </c>
      <c r="X137" s="32">
        <f>AVERAGE(V137,W137)</f>
        <v>-3.1208096788673982</v>
      </c>
    </row>
    <row r="138" spans="1:24" s="22" customFormat="1" ht="18" customHeight="1">
      <c r="A138" s="23" t="s">
        <v>144</v>
      </c>
      <c r="B138" s="24">
        <v>640.80999999999995</v>
      </c>
      <c r="C138" s="24">
        <v>640.92999999999995</v>
      </c>
      <c r="D138" s="24">
        <v>640.86999999999989</v>
      </c>
      <c r="E138" s="16">
        <v>29501.51</v>
      </c>
      <c r="F138" s="17">
        <v>2</v>
      </c>
      <c r="G138" s="18">
        <v>-4.1765515734739633</v>
      </c>
      <c r="H138" s="18">
        <v>1.3246782892684106</v>
      </c>
      <c r="I138" s="18">
        <v>-6.1118693892223686</v>
      </c>
      <c r="J138" s="19">
        <v>-4.4812751579768051</v>
      </c>
      <c r="K138" s="20">
        <v>-4.1765515734739633</v>
      </c>
      <c r="L138" s="20">
        <v>1.3246782892684106</v>
      </c>
      <c r="M138" s="20">
        <v>-6.1118693892223686</v>
      </c>
      <c r="N138" s="21">
        <v>-4.4812751579768051</v>
      </c>
      <c r="O138" s="20"/>
      <c r="P138" s="20"/>
      <c r="Q138" s="20"/>
      <c r="R138" s="21"/>
      <c r="S138" s="18">
        <f>M138-Q138</f>
        <v>-6.1118693892223686</v>
      </c>
      <c r="T138" s="19">
        <f>N138-R138</f>
        <v>-4.4812751579768051</v>
      </c>
      <c r="V138" s="88">
        <f t="shared" si="15"/>
        <v>-3.3935278783936385</v>
      </c>
      <c r="W138" s="21"/>
      <c r="X138" s="32">
        <f>V138</f>
        <v>-3.3935278783936385</v>
      </c>
    </row>
    <row r="139" spans="1:24" s="22" customFormat="1" ht="18" customHeight="1">
      <c r="A139" s="23" t="s">
        <v>145</v>
      </c>
      <c r="B139" s="24">
        <v>642.17999999999995</v>
      </c>
      <c r="C139" s="24">
        <v>642.29999999999995</v>
      </c>
      <c r="D139" s="24">
        <v>642.24</v>
      </c>
      <c r="E139" s="16">
        <v>29598.76</v>
      </c>
      <c r="F139" s="17">
        <v>1</v>
      </c>
      <c r="G139" s="18">
        <v>-3.9553818763036208</v>
      </c>
      <c r="H139" s="18">
        <v>1.9331136952012162</v>
      </c>
      <c r="I139" s="18">
        <v>-5.8554820368954541</v>
      </c>
      <c r="J139" s="19">
        <v>-3.7671867865742836</v>
      </c>
      <c r="K139" s="29">
        <v>-3.9553818763036208</v>
      </c>
      <c r="L139" s="29">
        <v>1.9331136952012162</v>
      </c>
      <c r="M139" s="29">
        <v>-5.8554820368954541</v>
      </c>
      <c r="N139" s="30">
        <v>-3.7671867865742836</v>
      </c>
      <c r="O139" s="29" t="s">
        <v>20</v>
      </c>
      <c r="P139" s="29" t="s">
        <v>20</v>
      </c>
      <c r="Q139" s="29" t="s">
        <v>20</v>
      </c>
      <c r="R139" s="30" t="s">
        <v>20</v>
      </c>
      <c r="S139" s="91"/>
      <c r="T139" s="92"/>
      <c r="V139" s="88">
        <f t="shared" si="15"/>
        <v>-3.5703065321594933</v>
      </c>
      <c r="W139" s="21"/>
      <c r="X139" s="32">
        <f>V139</f>
        <v>-3.5703065321594933</v>
      </c>
    </row>
    <row r="140" spans="1:24" s="22" customFormat="1" ht="18" customHeight="1">
      <c r="A140" s="23" t="s">
        <v>146</v>
      </c>
      <c r="B140" s="24">
        <v>643.17999999999995</v>
      </c>
      <c r="C140" s="24">
        <v>643.29999999999995</v>
      </c>
      <c r="D140" s="24">
        <v>643.24</v>
      </c>
      <c r="E140" s="16">
        <v>29673</v>
      </c>
      <c r="F140" s="17">
        <v>1</v>
      </c>
      <c r="G140" s="18">
        <v>-5.3521861670859927</v>
      </c>
      <c r="H140" s="18">
        <v>0.38992948693583607</v>
      </c>
      <c r="I140" s="18">
        <v>-7.2674681364834903</v>
      </c>
      <c r="J140" s="19">
        <v>-5.3559164212566568</v>
      </c>
      <c r="K140" s="29">
        <v>-5.3521861670859927</v>
      </c>
      <c r="L140" s="29">
        <v>0.38992948693583607</v>
      </c>
      <c r="M140" s="29">
        <v>-7.2674681364834903</v>
      </c>
      <c r="N140" s="30">
        <v>-5.3559164212566568</v>
      </c>
      <c r="O140" s="29" t="s">
        <v>20</v>
      </c>
      <c r="P140" s="29" t="s">
        <v>20</v>
      </c>
      <c r="Q140" s="29" t="s">
        <v>20</v>
      </c>
      <c r="R140" s="30" t="s">
        <v>20</v>
      </c>
      <c r="S140" s="91"/>
      <c r="T140" s="92"/>
      <c r="V140" s="88">
        <f t="shared" si="15"/>
        <v>-4.0185692353492026</v>
      </c>
      <c r="W140" s="21"/>
      <c r="X140" s="32">
        <f>V140</f>
        <v>-4.0185692353492026</v>
      </c>
    </row>
    <row r="141" spans="1:24" s="22" customFormat="1" ht="18" customHeight="1">
      <c r="A141" s="23" t="s">
        <v>147</v>
      </c>
      <c r="B141" s="24">
        <v>645.17999999999995</v>
      </c>
      <c r="C141" s="24">
        <v>645.29999999999995</v>
      </c>
      <c r="D141" s="24">
        <v>645.24</v>
      </c>
      <c r="E141" s="16">
        <v>29823.759999999998</v>
      </c>
      <c r="F141" s="17">
        <v>1</v>
      </c>
      <c r="G141" s="18">
        <v>-4.5206277236666814</v>
      </c>
      <c r="H141" s="18">
        <v>1.4914687584659525</v>
      </c>
      <c r="I141" s="18">
        <v>-6.3844821754766024</v>
      </c>
      <c r="J141" s="19">
        <v>-4.1000945969638103</v>
      </c>
      <c r="K141" s="29">
        <v>-4.5206277236666814</v>
      </c>
      <c r="L141" s="29">
        <v>1.4914687584659525</v>
      </c>
      <c r="M141" s="29">
        <v>-6.3844821754766024</v>
      </c>
      <c r="N141" s="30">
        <v>-4.1000945969638103</v>
      </c>
      <c r="O141" s="29" t="s">
        <v>20</v>
      </c>
      <c r="P141" s="29" t="s">
        <v>20</v>
      </c>
      <c r="Q141" s="29" t="s">
        <v>20</v>
      </c>
      <c r="R141" s="30" t="s">
        <v>20</v>
      </c>
      <c r="S141" s="91"/>
      <c r="T141" s="92"/>
      <c r="V141" s="88">
        <f t="shared" si="15"/>
        <v>-3.897364792958355</v>
      </c>
      <c r="W141" s="21"/>
      <c r="X141" s="32">
        <f>V141</f>
        <v>-3.897364792958355</v>
      </c>
    </row>
    <row r="142" spans="1:24" s="22" customFormat="1" ht="18" customHeight="1">
      <c r="A142" s="23" t="s">
        <v>148</v>
      </c>
      <c r="B142" s="24">
        <v>646.17999999999995</v>
      </c>
      <c r="C142" s="24">
        <v>646.29999999999995</v>
      </c>
      <c r="D142" s="24">
        <v>646.24</v>
      </c>
      <c r="E142" s="16">
        <v>29898</v>
      </c>
      <c r="F142" s="17">
        <v>1</v>
      </c>
      <c r="G142" s="18">
        <v>-4.3701492288049648</v>
      </c>
      <c r="H142" s="18">
        <v>1.1336530100012343</v>
      </c>
      <c r="I142" s="18">
        <v>-6.2894263231408898</v>
      </c>
      <c r="J142" s="19">
        <v>-4.6241782730065406</v>
      </c>
      <c r="K142" s="29">
        <v>-4.3701492288049648</v>
      </c>
      <c r="L142" s="29">
        <v>1.1336530100012343</v>
      </c>
      <c r="M142" s="29">
        <v>-6.2894263231408898</v>
      </c>
      <c r="N142" s="30">
        <v>-4.6241782730065406</v>
      </c>
      <c r="O142" s="29"/>
      <c r="P142" s="29"/>
      <c r="Q142" s="29"/>
      <c r="R142" s="30"/>
      <c r="S142" s="18">
        <f>M142-Q142</f>
        <v>-6.2894263231408898</v>
      </c>
      <c r="T142" s="19">
        <f>N142-R142</f>
        <v>-4.6241782730065406</v>
      </c>
      <c r="V142" s="88">
        <f t="shared" si="15"/>
        <v>-3.4843997827351223</v>
      </c>
      <c r="W142" s="21"/>
      <c r="X142" s="32">
        <f>V142</f>
        <v>-3.4843997827351223</v>
      </c>
    </row>
    <row r="143" spans="1:24" s="22" customFormat="1" ht="18" customHeight="1">
      <c r="A143" s="23" t="s">
        <v>149</v>
      </c>
      <c r="B143" s="24">
        <v>648.17999999999995</v>
      </c>
      <c r="C143" s="24">
        <v>648.29999999999995</v>
      </c>
      <c r="D143" s="24">
        <v>648.24</v>
      </c>
      <c r="E143" s="16">
        <v>30054.959999999999</v>
      </c>
      <c r="F143" s="17">
        <v>3</v>
      </c>
      <c r="G143" s="18">
        <v>-3.9967731545124119</v>
      </c>
      <c r="H143" s="18">
        <v>1.3689069975352242</v>
      </c>
      <c r="I143" s="18">
        <v>-5.8888217229881024</v>
      </c>
      <c r="J143" s="19">
        <v>-4.3072387078918473</v>
      </c>
      <c r="K143" s="29">
        <v>-4.0559482222207732</v>
      </c>
      <c r="L143" s="29">
        <v>1.3728688312923953</v>
      </c>
      <c r="M143" s="29">
        <v>-5.9441931630689337</v>
      </c>
      <c r="N143" s="30">
        <v>-4.2918659912520862</v>
      </c>
      <c r="O143" s="29">
        <v>-3.9375980868040505</v>
      </c>
      <c r="P143" s="29">
        <v>1.364945163778053</v>
      </c>
      <c r="Q143" s="29">
        <v>-5.833450282907271</v>
      </c>
      <c r="R143" s="30">
        <v>-4.3226114245316083</v>
      </c>
      <c r="S143" s="18">
        <f>M143-Q143</f>
        <v>-0.11074288016166278</v>
      </c>
      <c r="T143" s="19">
        <f>N143-R143</f>
        <v>3.0745433279522061E-2</v>
      </c>
      <c r="V143" s="88">
        <f t="shared" si="15"/>
        <v>-3.3407472527754183</v>
      </c>
      <c r="W143" s="21">
        <f>Q143-R143*0.6066</f>
        <v>-3.2113541927863971</v>
      </c>
      <c r="X143" s="32">
        <f>AVERAGE(V143,W143)</f>
        <v>-3.2760507227809077</v>
      </c>
    </row>
    <row r="144" spans="1:24" s="22" customFormat="1" ht="18" customHeight="1">
      <c r="A144" s="23" t="s">
        <v>150</v>
      </c>
      <c r="B144" s="24">
        <v>650.29999999999995</v>
      </c>
      <c r="C144" s="24">
        <v>650.41999999999996</v>
      </c>
      <c r="D144" s="24">
        <v>650.3599999999999</v>
      </c>
      <c r="E144" s="16">
        <v>30219.360000000001</v>
      </c>
      <c r="F144" s="17">
        <v>1</v>
      </c>
      <c r="G144" s="18">
        <v>-3.5071781324397255</v>
      </c>
      <c r="H144" s="18">
        <v>1.8697278240338289</v>
      </c>
      <c r="I144" s="18">
        <v>-5.3703473455687378</v>
      </c>
      <c r="J144" s="19">
        <v>-3.719779815353208</v>
      </c>
      <c r="K144" s="29">
        <v>-3.5071781324397255</v>
      </c>
      <c r="L144" s="29">
        <v>1.8697278240338289</v>
      </c>
      <c r="M144" s="29">
        <v>-5.3703473455687378</v>
      </c>
      <c r="N144" s="30">
        <v>-3.719779815353208</v>
      </c>
      <c r="O144" s="29" t="s">
        <v>20</v>
      </c>
      <c r="P144" s="29" t="s">
        <v>20</v>
      </c>
      <c r="Q144" s="29" t="s">
        <v>20</v>
      </c>
      <c r="R144" s="30" t="s">
        <v>20</v>
      </c>
      <c r="S144" s="91"/>
      <c r="T144" s="92"/>
      <c r="V144" s="88">
        <f t="shared" si="15"/>
        <v>-3.1139289095754816</v>
      </c>
      <c r="W144" s="21"/>
      <c r="X144" s="32">
        <f>V144</f>
        <v>-3.1139289095754816</v>
      </c>
    </row>
    <row r="145" spans="1:24" s="22" customFormat="1" ht="18" customHeight="1">
      <c r="A145" s="23" t="s">
        <v>151</v>
      </c>
      <c r="B145" s="24">
        <v>651.30999999999995</v>
      </c>
      <c r="C145" s="24">
        <v>651.41999999999996</v>
      </c>
      <c r="D145" s="24">
        <v>651.36500000000001</v>
      </c>
      <c r="E145" s="16">
        <v>30296.49</v>
      </c>
      <c r="F145" s="17">
        <v>1</v>
      </c>
      <c r="G145" s="18">
        <v>-4.7720629266099213</v>
      </c>
      <c r="H145" s="18">
        <v>0.98250537734201338</v>
      </c>
      <c r="I145" s="18">
        <v>-6.6835152530366759</v>
      </c>
      <c r="J145" s="19">
        <v>-4.7518516019382506</v>
      </c>
      <c r="K145" s="29">
        <v>-4.7720629266099213</v>
      </c>
      <c r="L145" s="29">
        <v>0.98250537734201338</v>
      </c>
      <c r="M145" s="29">
        <v>-6.6835152530366759</v>
      </c>
      <c r="N145" s="30">
        <v>-4.7518516019382506</v>
      </c>
      <c r="O145" s="29" t="s">
        <v>20</v>
      </c>
      <c r="P145" s="29" t="s">
        <v>20</v>
      </c>
      <c r="Q145" s="29" t="s">
        <v>20</v>
      </c>
      <c r="R145" s="30" t="s">
        <v>20</v>
      </c>
      <c r="S145" s="91"/>
      <c r="T145" s="92"/>
      <c r="V145" s="88">
        <f t="shared" si="15"/>
        <v>-3.801042071300933</v>
      </c>
      <c r="W145" s="21"/>
      <c r="X145" s="32">
        <f>V145</f>
        <v>-3.801042071300933</v>
      </c>
    </row>
    <row r="146" spans="1:24" s="22" customFormat="1" ht="18" customHeight="1">
      <c r="A146" s="23" t="s">
        <v>152</v>
      </c>
      <c r="B146" s="24">
        <v>653.63499999999999</v>
      </c>
      <c r="C146" s="24">
        <v>653.755</v>
      </c>
      <c r="D146" s="24">
        <v>653.69499999999994</v>
      </c>
      <c r="E146" s="16">
        <v>30477.3</v>
      </c>
      <c r="F146" s="17">
        <v>1</v>
      </c>
      <c r="G146" s="18">
        <v>-5.5926466034973421</v>
      </c>
      <c r="H146" s="18">
        <v>0.59255986928152815</v>
      </c>
      <c r="I146" s="18">
        <v>-7.4780833068549546</v>
      </c>
      <c r="J146" s="19">
        <v>-5.0637502407913093</v>
      </c>
      <c r="K146" s="29">
        <v>-5.5926466034973421</v>
      </c>
      <c r="L146" s="29">
        <v>0.59255986928152815</v>
      </c>
      <c r="M146" s="29">
        <v>-7.4780833068549546</v>
      </c>
      <c r="N146" s="30">
        <v>-5.0637502407913093</v>
      </c>
      <c r="O146" s="29" t="s">
        <v>20</v>
      </c>
      <c r="P146" s="29" t="s">
        <v>20</v>
      </c>
      <c r="Q146" s="29" t="s">
        <v>20</v>
      </c>
      <c r="R146" s="30" t="s">
        <v>20</v>
      </c>
      <c r="S146" s="91"/>
      <c r="T146" s="92"/>
      <c r="V146" s="88">
        <f t="shared" si="15"/>
        <v>-4.4064124107909457</v>
      </c>
      <c r="W146" s="21"/>
      <c r="X146" s="32">
        <f>V146</f>
        <v>-4.4064124107909457</v>
      </c>
    </row>
    <row r="147" spans="1:24" s="22" customFormat="1" ht="18" customHeight="1">
      <c r="A147" s="23" t="s">
        <v>153</v>
      </c>
      <c r="B147" s="24">
        <v>656.2</v>
      </c>
      <c r="C147" s="24">
        <v>656.32</v>
      </c>
      <c r="D147" s="24">
        <v>656.26</v>
      </c>
      <c r="E147" s="16">
        <v>30667.5</v>
      </c>
      <c r="F147" s="17">
        <v>1</v>
      </c>
      <c r="G147" s="18">
        <v>-6.0819708293985419</v>
      </c>
      <c r="H147" s="18">
        <v>0.56335394213125056</v>
      </c>
      <c r="I147" s="18">
        <v>-7.9799027135057932</v>
      </c>
      <c r="J147" s="19">
        <v>-5.1304417101905031</v>
      </c>
      <c r="K147" s="29">
        <v>-6.0819708293985419</v>
      </c>
      <c r="L147" s="29">
        <v>0.56335394213125056</v>
      </c>
      <c r="M147" s="29">
        <v>-7.9799027135057932</v>
      </c>
      <c r="N147" s="30">
        <v>-5.1304417101905031</v>
      </c>
      <c r="O147" s="29" t="s">
        <v>20</v>
      </c>
      <c r="P147" s="29" t="s">
        <v>20</v>
      </c>
      <c r="Q147" s="29" t="s">
        <v>20</v>
      </c>
      <c r="R147" s="30" t="s">
        <v>20</v>
      </c>
      <c r="S147" s="91"/>
      <c r="T147" s="92"/>
      <c r="V147" s="88">
        <f t="shared" si="15"/>
        <v>-4.867776772104234</v>
      </c>
      <c r="W147" s="21"/>
      <c r="X147" s="32">
        <f>V147</f>
        <v>-4.867776772104234</v>
      </c>
    </row>
    <row r="148" spans="1:24" s="22" customFormat="1" ht="18" customHeight="1">
      <c r="A148" s="23" t="s">
        <v>154</v>
      </c>
      <c r="B148" s="24">
        <v>657.75</v>
      </c>
      <c r="C148" s="24">
        <v>657.87</v>
      </c>
      <c r="D148" s="24">
        <v>657.81</v>
      </c>
      <c r="E148" s="16">
        <v>30783.75</v>
      </c>
      <c r="F148" s="17">
        <v>2</v>
      </c>
      <c r="G148" s="18">
        <v>-5.0480036531015404</v>
      </c>
      <c r="H148" s="18">
        <v>1.0223718373401081</v>
      </c>
      <c r="I148" s="18">
        <v>-6.9330360501365096</v>
      </c>
      <c r="J148" s="19">
        <v>-4.6327253537647994</v>
      </c>
      <c r="K148" s="20">
        <v>-5.0480036531015404</v>
      </c>
      <c r="L148" s="20">
        <v>1.0223718373401081</v>
      </c>
      <c r="M148" s="20">
        <v>-6.9330360501365096</v>
      </c>
      <c r="N148" s="21">
        <v>-4.6327253537647994</v>
      </c>
      <c r="O148" s="20"/>
      <c r="P148" s="20"/>
      <c r="Q148" s="20"/>
      <c r="R148" s="21"/>
      <c r="S148" s="18">
        <f>M148-Q148</f>
        <v>-6.9330360501365096</v>
      </c>
      <c r="T148" s="19">
        <f>N148-R148</f>
        <v>-4.6327253537647994</v>
      </c>
      <c r="V148" s="88">
        <f t="shared" si="15"/>
        <v>-4.1228248505427825</v>
      </c>
      <c r="W148" s="21"/>
      <c r="X148" s="32">
        <f>V148</f>
        <v>-4.1228248505427825</v>
      </c>
    </row>
    <row r="149" spans="1:24" s="22" customFormat="1" ht="18" customHeight="1">
      <c r="A149" s="23" t="s">
        <v>155</v>
      </c>
      <c r="B149" s="24">
        <v>658.63</v>
      </c>
      <c r="C149" s="24">
        <v>658.75</v>
      </c>
      <c r="D149" s="24">
        <v>658.69</v>
      </c>
      <c r="E149" s="16">
        <v>30851.13</v>
      </c>
      <c r="F149" s="17">
        <v>4</v>
      </c>
      <c r="G149" s="18">
        <v>-3.699589648494872</v>
      </c>
      <c r="H149" s="18">
        <v>1.7918462490631448</v>
      </c>
      <c r="I149" s="18">
        <v>-5.5469370361567734</v>
      </c>
      <c r="J149" s="19">
        <v>-3.7501959139225605</v>
      </c>
      <c r="K149" s="29">
        <v>-3.9874461150654072</v>
      </c>
      <c r="L149" s="29">
        <v>1.5356291211645612</v>
      </c>
      <c r="M149" s="29">
        <v>-5.8514838084430254</v>
      </c>
      <c r="N149" s="30">
        <v>-4.0564839589682933</v>
      </c>
      <c r="O149" s="29">
        <v>-3.4117331819243368</v>
      </c>
      <c r="P149" s="29">
        <v>2.0480633769617285</v>
      </c>
      <c r="Q149" s="29">
        <v>-5.2423902638705222</v>
      </c>
      <c r="R149" s="30">
        <v>-3.4439078688768276</v>
      </c>
      <c r="S149" s="18">
        <f>M149-Q149</f>
        <v>-0.6090935445725032</v>
      </c>
      <c r="T149" s="19">
        <f>N149-R149</f>
        <v>-0.61257609009146563</v>
      </c>
      <c r="V149" s="88">
        <f t="shared" si="15"/>
        <v>-3.3908206389328588</v>
      </c>
      <c r="W149" s="21">
        <f>Q149-R149*0.6066</f>
        <v>-3.1533157506098384</v>
      </c>
      <c r="X149" s="32">
        <f>AVERAGE(V149,W149)</f>
        <v>-3.2720681947713484</v>
      </c>
    </row>
    <row r="150" spans="1:24" s="22" customFormat="1" ht="18" customHeight="1">
      <c r="A150" s="23" t="s">
        <v>156</v>
      </c>
      <c r="B150" s="24">
        <v>660.2</v>
      </c>
      <c r="C150" s="24">
        <v>660.32</v>
      </c>
      <c r="D150" s="24">
        <v>660.26</v>
      </c>
      <c r="E150" s="16">
        <v>30974.02</v>
      </c>
      <c r="F150" s="17">
        <v>1</v>
      </c>
      <c r="G150" s="18">
        <v>-4.1208921046521629</v>
      </c>
      <c r="H150" s="18">
        <v>1.7330779231279347</v>
      </c>
      <c r="I150" s="18">
        <v>-5.9531139784135823</v>
      </c>
      <c r="J150" s="19">
        <v>-3.7635876981563232</v>
      </c>
      <c r="K150" s="29">
        <v>-4.1208921046521629</v>
      </c>
      <c r="L150" s="29">
        <v>1.7330779231279347</v>
      </c>
      <c r="M150" s="29">
        <v>-5.9531139784135823</v>
      </c>
      <c r="N150" s="30">
        <v>-3.7635876981563232</v>
      </c>
      <c r="O150" s="29" t="s">
        <v>20</v>
      </c>
      <c r="P150" s="29" t="s">
        <v>20</v>
      </c>
      <c r="Q150" s="29" t="s">
        <v>20</v>
      </c>
      <c r="R150" s="30" t="s">
        <v>20</v>
      </c>
      <c r="S150" s="91"/>
      <c r="T150" s="92"/>
      <c r="V150" s="88">
        <f t="shared" si="15"/>
        <v>-3.6701216807119565</v>
      </c>
      <c r="W150" s="21"/>
      <c r="X150" s="32">
        <f>V150</f>
        <v>-3.6701216807119565</v>
      </c>
    </row>
    <row r="151" spans="1:24" s="22" customFormat="1" ht="18" customHeight="1">
      <c r="A151" s="23" t="s">
        <v>157</v>
      </c>
      <c r="B151" s="24">
        <v>661.75</v>
      </c>
      <c r="C151" s="24">
        <v>661.86</v>
      </c>
      <c r="D151" s="24">
        <v>661.80500000000006</v>
      </c>
      <c r="E151" s="16">
        <v>31092.560000000001</v>
      </c>
      <c r="F151" s="17">
        <v>1</v>
      </c>
      <c r="G151" s="18">
        <v>-3.6745288655657404</v>
      </c>
      <c r="H151" s="18">
        <v>2.0886878704429179</v>
      </c>
      <c r="I151" s="18">
        <v>-5.5843394152379489</v>
      </c>
      <c r="J151" s="19">
        <v>-3.6407437785737073</v>
      </c>
      <c r="K151" s="29">
        <v>-3.6745288655657404</v>
      </c>
      <c r="L151" s="29">
        <v>2.0886878704429179</v>
      </c>
      <c r="M151" s="29">
        <v>-5.5843394152379489</v>
      </c>
      <c r="N151" s="30">
        <v>-3.6407437785737073</v>
      </c>
      <c r="O151" s="29" t="s">
        <v>20</v>
      </c>
      <c r="P151" s="29" t="s">
        <v>20</v>
      </c>
      <c r="Q151" s="29" t="s">
        <v>20</v>
      </c>
      <c r="R151" s="30" t="s">
        <v>20</v>
      </c>
      <c r="S151" s="91"/>
      <c r="T151" s="92"/>
      <c r="V151" s="88">
        <f t="shared" si="15"/>
        <v>-3.3758642391551379</v>
      </c>
      <c r="W151" s="21"/>
      <c r="X151" s="32">
        <f>V151</f>
        <v>-3.3758642391551379</v>
      </c>
    </row>
    <row r="152" spans="1:24" s="22" customFormat="1" ht="18" customHeight="1">
      <c r="A152" s="23" t="s">
        <v>158</v>
      </c>
      <c r="B152" s="24">
        <v>663.27499999999998</v>
      </c>
      <c r="C152" s="24">
        <v>663.39499999999998</v>
      </c>
      <c r="D152" s="24">
        <v>663.33500000000004</v>
      </c>
      <c r="E152" s="16">
        <v>31209.84</v>
      </c>
      <c r="F152" s="17">
        <v>3</v>
      </c>
      <c r="G152" s="18">
        <v>-3.8453767224859714</v>
      </c>
      <c r="H152" s="18">
        <v>1.7390201632279112</v>
      </c>
      <c r="I152" s="18">
        <v>-5.7125714254200322</v>
      </c>
      <c r="J152" s="19">
        <v>-3.8625639455742711</v>
      </c>
      <c r="K152" s="29">
        <v>-3.6489965093370325</v>
      </c>
      <c r="L152" s="29">
        <v>2.0550736987721141</v>
      </c>
      <c r="M152" s="29">
        <v>-5.5217371992567488</v>
      </c>
      <c r="N152" s="30">
        <v>-3.5631483709870349</v>
      </c>
      <c r="O152" s="29">
        <v>-4.0417569356349103</v>
      </c>
      <c r="P152" s="29">
        <v>1.4229666276837083</v>
      </c>
      <c r="Q152" s="29">
        <v>-5.9034056515833155</v>
      </c>
      <c r="R152" s="30">
        <v>-4.1619795201615073</v>
      </c>
      <c r="S152" s="18">
        <f>M152-Q152</f>
        <v>0.38166845232656677</v>
      </c>
      <c r="T152" s="19">
        <f>N152-R152</f>
        <v>0.59883114917447244</v>
      </c>
      <c r="V152" s="88">
        <f t="shared" si="15"/>
        <v>-3.3603313974160134</v>
      </c>
      <c r="W152" s="21">
        <f>Q152-R152*0.6066</f>
        <v>-3.3787488746533452</v>
      </c>
      <c r="X152" s="32">
        <f>AVERAGE(V152,W152)</f>
        <v>-3.3695401360346793</v>
      </c>
    </row>
    <row r="153" spans="1:24" s="22" customFormat="1" ht="18" customHeight="1">
      <c r="A153" s="35" t="s">
        <v>159</v>
      </c>
      <c r="B153" s="24">
        <v>664.8</v>
      </c>
      <c r="C153" s="24">
        <v>664.92</v>
      </c>
      <c r="D153" s="24">
        <v>664.8599999999999</v>
      </c>
      <c r="E153" s="16">
        <v>31324.5</v>
      </c>
      <c r="F153" s="17">
        <v>1</v>
      </c>
      <c r="G153" s="18">
        <v>-4.0237076103071256</v>
      </c>
      <c r="H153" s="18">
        <v>1.2379993182034532</v>
      </c>
      <c r="I153" s="18">
        <v>-5.9433947489482275</v>
      </c>
      <c r="J153" s="19">
        <v>-4.5210620977198523</v>
      </c>
      <c r="K153" s="29">
        <v>-4.0237076103071256</v>
      </c>
      <c r="L153" s="29">
        <v>1.2379993182034532</v>
      </c>
      <c r="M153" s="29">
        <v>-5.9433947489482275</v>
      </c>
      <c r="N153" s="30">
        <v>-4.5210620977198523</v>
      </c>
      <c r="O153" s="29" t="s">
        <v>20</v>
      </c>
      <c r="P153" s="29" t="s">
        <v>20</v>
      </c>
      <c r="Q153" s="29" t="s">
        <v>20</v>
      </c>
      <c r="R153" s="30" t="s">
        <v>20</v>
      </c>
      <c r="S153" s="91"/>
      <c r="T153" s="92"/>
      <c r="V153" s="88">
        <f t="shared" si="15"/>
        <v>-3.2009184804713651</v>
      </c>
      <c r="W153" s="21"/>
      <c r="X153" s="32">
        <f>V153</f>
        <v>-3.2009184804713651</v>
      </c>
    </row>
    <row r="154" spans="1:24" s="22" customFormat="1" ht="18" customHeight="1">
      <c r="A154" s="23" t="s">
        <v>160</v>
      </c>
      <c r="B154" s="24">
        <v>666.32</v>
      </c>
      <c r="C154" s="24">
        <v>666.44</v>
      </c>
      <c r="D154" s="24">
        <v>666.38000000000011</v>
      </c>
      <c r="E154" s="16">
        <v>31439.88</v>
      </c>
      <c r="F154" s="17">
        <v>1</v>
      </c>
      <c r="G154" s="18">
        <v>-3.3949553471130933</v>
      </c>
      <c r="H154" s="18">
        <v>2.1275266375222479</v>
      </c>
      <c r="I154" s="18">
        <v>-5.2549013968152813</v>
      </c>
      <c r="J154" s="19">
        <v>-3.4523115115843162</v>
      </c>
      <c r="K154" s="29">
        <v>-3.3949553471130933</v>
      </c>
      <c r="L154" s="29">
        <v>2.1275266375222479</v>
      </c>
      <c r="M154" s="29">
        <v>-5.2549013968152813</v>
      </c>
      <c r="N154" s="30">
        <v>-3.4523115115843162</v>
      </c>
      <c r="O154" s="29" t="s">
        <v>20</v>
      </c>
      <c r="P154" s="29" t="s">
        <v>20</v>
      </c>
      <c r="Q154" s="29" t="s">
        <v>20</v>
      </c>
      <c r="R154" s="30" t="s">
        <v>20</v>
      </c>
      <c r="S154" s="91"/>
      <c r="T154" s="92"/>
      <c r="V154" s="88">
        <f t="shared" si="15"/>
        <v>-3.1607292338882349</v>
      </c>
      <c r="W154" s="21"/>
      <c r="X154" s="32">
        <f>V154</f>
        <v>-3.1607292338882349</v>
      </c>
    </row>
    <row r="155" spans="1:24" s="22" customFormat="1" ht="18" customHeight="1">
      <c r="A155" s="23" t="s">
        <v>161</v>
      </c>
      <c r="B155" s="24">
        <v>667.82</v>
      </c>
      <c r="C155" s="24">
        <v>667.94</v>
      </c>
      <c r="D155" s="24">
        <v>667.88000000000011</v>
      </c>
      <c r="E155" s="16">
        <v>31552.12</v>
      </c>
      <c r="F155" s="17">
        <v>1</v>
      </c>
      <c r="G155" s="18">
        <v>-3.8929831948191218</v>
      </c>
      <c r="H155" s="18">
        <v>1.7782458347754826</v>
      </c>
      <c r="I155" s="18">
        <v>-5.799262458505039</v>
      </c>
      <c r="J155" s="19">
        <v>-3.9405919562822689</v>
      </c>
      <c r="K155" s="29">
        <v>-3.8929831948191218</v>
      </c>
      <c r="L155" s="29">
        <v>1.7782458347754826</v>
      </c>
      <c r="M155" s="29">
        <v>-5.799262458505039</v>
      </c>
      <c r="N155" s="30">
        <v>-3.9405919562822689</v>
      </c>
      <c r="O155" s="29" t="s">
        <v>20</v>
      </c>
      <c r="P155" s="29" t="s">
        <v>20</v>
      </c>
      <c r="Q155" s="29" t="s">
        <v>20</v>
      </c>
      <c r="R155" s="30" t="s">
        <v>20</v>
      </c>
      <c r="S155" s="91"/>
      <c r="T155" s="92"/>
      <c r="V155" s="88">
        <f t="shared" si="15"/>
        <v>-3.4088993778242145</v>
      </c>
      <c r="W155" s="21"/>
      <c r="X155" s="32">
        <f>V155</f>
        <v>-3.4088993778242145</v>
      </c>
    </row>
    <row r="156" spans="1:24" s="22" customFormat="1" ht="18" customHeight="1">
      <c r="A156" s="23" t="s">
        <v>162</v>
      </c>
      <c r="B156" s="24">
        <v>669.22</v>
      </c>
      <c r="C156" s="24">
        <v>669.34</v>
      </c>
      <c r="D156" s="24">
        <v>669.28</v>
      </c>
      <c r="E156" s="16">
        <v>31651.88</v>
      </c>
      <c r="F156" s="17">
        <v>1</v>
      </c>
      <c r="G156" s="18">
        <v>-5.5390510878036148</v>
      </c>
      <c r="H156" s="18">
        <v>1.2954055616312132</v>
      </c>
      <c r="I156" s="18">
        <v>-7.4941794979640486</v>
      </c>
      <c r="J156" s="19">
        <v>-4.5699796688500882</v>
      </c>
      <c r="K156" s="20">
        <v>-5.5390510878036148</v>
      </c>
      <c r="L156" s="20">
        <v>1.2954055616312132</v>
      </c>
      <c r="M156" s="20">
        <v>-7.4941794979640486</v>
      </c>
      <c r="N156" s="21">
        <v>-4.5699796688500882</v>
      </c>
      <c r="O156" s="20"/>
      <c r="P156" s="20"/>
      <c r="Q156" s="20"/>
      <c r="R156" s="21"/>
      <c r="S156" s="18">
        <f>M156-Q156</f>
        <v>-7.4941794979640486</v>
      </c>
      <c r="T156" s="19">
        <f>N156-R156</f>
        <v>-4.5699796688500882</v>
      </c>
      <c r="V156" s="88">
        <f t="shared" si="15"/>
        <v>-4.7220298308395847</v>
      </c>
      <c r="W156" s="21"/>
      <c r="X156" s="32">
        <f>V156</f>
        <v>-4.7220298308395847</v>
      </c>
    </row>
    <row r="157" spans="1:24" s="22" customFormat="1" ht="18" customHeight="1">
      <c r="A157" s="23" t="s">
        <v>163</v>
      </c>
      <c r="B157" s="24">
        <v>670.9</v>
      </c>
      <c r="C157" s="24">
        <v>671.02</v>
      </c>
      <c r="D157" s="24">
        <v>670.96</v>
      </c>
      <c r="E157" s="16">
        <v>31771.16</v>
      </c>
      <c r="F157" s="17">
        <v>3</v>
      </c>
      <c r="G157" s="18">
        <v>-4.1719846297562091</v>
      </c>
      <c r="H157" s="18">
        <v>2.0848693976517341</v>
      </c>
      <c r="I157" s="18">
        <v>-6.1136629381416396</v>
      </c>
      <c r="J157" s="19">
        <v>-3.7401655275045576</v>
      </c>
      <c r="K157" s="29">
        <v>-4.1251668174272504</v>
      </c>
      <c r="L157" s="29">
        <v>2.1188048960849581</v>
      </c>
      <c r="M157" s="29">
        <v>-6.0516990473701293</v>
      </c>
      <c r="N157" s="30">
        <v>-3.6607917937436785</v>
      </c>
      <c r="O157" s="29">
        <v>-4.2188024420851677</v>
      </c>
      <c r="P157" s="29">
        <v>2.05093389921851</v>
      </c>
      <c r="Q157" s="29">
        <v>-6.17562682891315</v>
      </c>
      <c r="R157" s="30">
        <v>-3.8195392612654366</v>
      </c>
      <c r="S157" s="18">
        <f>M157-Q157</f>
        <v>0.12392778154302064</v>
      </c>
      <c r="T157" s="19">
        <f>N157-R157</f>
        <v>0.15874746752175817</v>
      </c>
      <c r="V157" s="88">
        <f t="shared" si="15"/>
        <v>-3.8310627452852137</v>
      </c>
      <c r="W157" s="21">
        <f>Q157-R157*0.6066</f>
        <v>-3.8586943130295359</v>
      </c>
      <c r="X157" s="32">
        <f>AVERAGE(V157,W157)</f>
        <v>-3.8448785291573748</v>
      </c>
    </row>
    <row r="158" spans="1:24" s="22" customFormat="1" ht="18" customHeight="1">
      <c r="A158" s="23" t="s">
        <v>164</v>
      </c>
      <c r="B158" s="24">
        <v>677.85</v>
      </c>
      <c r="C158" s="24">
        <v>677.97</v>
      </c>
      <c r="D158" s="24">
        <v>677.91000000000008</v>
      </c>
      <c r="E158" s="16">
        <v>32275.52</v>
      </c>
      <c r="F158" s="17">
        <v>1</v>
      </c>
      <c r="G158" s="18">
        <v>-3.5074706329734084</v>
      </c>
      <c r="H158" s="18">
        <v>2.2405038894492968</v>
      </c>
      <c r="I158" s="18">
        <v>-5.4916854269153603</v>
      </c>
      <c r="J158" s="19">
        <v>-3.7121404923765589</v>
      </c>
      <c r="K158" s="29">
        <v>-3.5074706329734084</v>
      </c>
      <c r="L158" s="29">
        <v>2.2405038894492968</v>
      </c>
      <c r="M158" s="29">
        <v>-5.4916854269153603</v>
      </c>
      <c r="N158" s="30">
        <v>-3.7121404923765589</v>
      </c>
      <c r="O158" s="29" t="s">
        <v>20</v>
      </c>
      <c r="P158" s="29" t="s">
        <v>20</v>
      </c>
      <c r="Q158" s="29" t="s">
        <v>20</v>
      </c>
      <c r="R158" s="30" t="s">
        <v>20</v>
      </c>
      <c r="S158" s="91"/>
      <c r="T158" s="92"/>
      <c r="V158" s="88">
        <f t="shared" ref="V158:V175" si="16">M158-N158*0.6066</f>
        <v>-3.2399010042397398</v>
      </c>
      <c r="W158" s="21"/>
      <c r="X158" s="32">
        <f>V158</f>
        <v>-3.2399010042397398</v>
      </c>
    </row>
    <row r="159" spans="1:24" s="22" customFormat="1" ht="18" customHeight="1">
      <c r="A159" s="23" t="s">
        <v>165</v>
      </c>
      <c r="B159" s="24">
        <v>684.28</v>
      </c>
      <c r="C159" s="24">
        <v>684.4</v>
      </c>
      <c r="D159" s="24">
        <v>684.33999999999992</v>
      </c>
      <c r="E159" s="16">
        <v>32762.16</v>
      </c>
      <c r="F159" s="17">
        <v>2</v>
      </c>
      <c r="G159" s="18">
        <v>-4.0701664208481203</v>
      </c>
      <c r="H159" s="18">
        <v>3.1195473241174554</v>
      </c>
      <c r="I159" s="18">
        <v>-6.0760357862051917</v>
      </c>
      <c r="J159" s="19">
        <v>-2.8980607719537588</v>
      </c>
      <c r="K159" s="29">
        <v>-2.5970525991355631</v>
      </c>
      <c r="L159" s="29">
        <v>4.787642049589147</v>
      </c>
      <c r="M159" s="29">
        <v>-4.6118935827507146</v>
      </c>
      <c r="N159" s="30">
        <v>-1.2568809012563076</v>
      </c>
      <c r="O159" s="29">
        <v>-5.5432802425606775</v>
      </c>
      <c r="P159" s="29">
        <v>1.4514525986457638</v>
      </c>
      <c r="Q159" s="29">
        <v>-7.5401779896596688</v>
      </c>
      <c r="R159" s="30">
        <v>-4.53924064265121</v>
      </c>
      <c r="S159" s="18">
        <f t="shared" ref="S159:S167" si="17">M159-Q159</f>
        <v>2.9282844069089542</v>
      </c>
      <c r="T159" s="19">
        <f t="shared" ref="T159:T167" si="18">N159-R159</f>
        <v>3.2823597413949024</v>
      </c>
      <c r="V159" s="88">
        <f t="shared" si="16"/>
        <v>-3.8494696280486385</v>
      </c>
      <c r="W159" s="21">
        <f t="shared" ref="W159:W167" si="19">Q159-R159*0.6066</f>
        <v>-4.7866746158274447</v>
      </c>
      <c r="X159" s="32">
        <f t="shared" ref="X159:X167" si="20">AVERAGE(V159,W159)</f>
        <v>-4.3180721219380418</v>
      </c>
    </row>
    <row r="160" spans="1:24" s="22" customFormat="1" ht="18" customHeight="1">
      <c r="A160" s="23" t="s">
        <v>166</v>
      </c>
      <c r="B160" s="24">
        <v>691.27</v>
      </c>
      <c r="C160" s="24">
        <v>691.39</v>
      </c>
      <c r="D160" s="24">
        <v>691.32999999999993</v>
      </c>
      <c r="E160" s="16">
        <v>33259.42</v>
      </c>
      <c r="F160" s="17">
        <v>2</v>
      </c>
      <c r="G160" s="18">
        <v>-5.6608764576808195</v>
      </c>
      <c r="H160" s="18">
        <v>0.89294733738143339</v>
      </c>
      <c r="I160" s="18">
        <v>-7.6435411734356311</v>
      </c>
      <c r="J160" s="19">
        <v>-5.0550468098830015</v>
      </c>
      <c r="K160" s="29">
        <v>-5.6551098760974083</v>
      </c>
      <c r="L160" s="29">
        <v>0.83561534959142314</v>
      </c>
      <c r="M160" s="29">
        <v>-7.630902465294187</v>
      </c>
      <c r="N160" s="30">
        <v>-5.0917624179989129</v>
      </c>
      <c r="O160" s="29">
        <v>-5.6666430392642297</v>
      </c>
      <c r="P160" s="29">
        <v>0.95027932517144365</v>
      </c>
      <c r="Q160" s="29">
        <v>-7.6561798815770743</v>
      </c>
      <c r="R160" s="30">
        <v>-5.01833120176709</v>
      </c>
      <c r="S160" s="18">
        <f t="shared" si="17"/>
        <v>2.5277416282887266E-2</v>
      </c>
      <c r="T160" s="19">
        <f t="shared" si="18"/>
        <v>-7.3431216231822916E-2</v>
      </c>
      <c r="V160" s="88">
        <f t="shared" si="16"/>
        <v>-4.5422393825360459</v>
      </c>
      <c r="W160" s="21">
        <f t="shared" si="19"/>
        <v>-4.6120601745851575</v>
      </c>
      <c r="X160" s="32">
        <f t="shared" si="20"/>
        <v>-4.5771497785606012</v>
      </c>
    </row>
    <row r="161" spans="1:24" s="22" customFormat="1" ht="18" customHeight="1">
      <c r="A161" s="23" t="s">
        <v>167</v>
      </c>
      <c r="B161" s="24">
        <v>698.2</v>
      </c>
      <c r="C161" s="24">
        <v>698.32</v>
      </c>
      <c r="D161" s="24">
        <v>698.26</v>
      </c>
      <c r="E161" s="16">
        <v>33774.239999999998</v>
      </c>
      <c r="F161" s="17">
        <v>2</v>
      </c>
      <c r="G161" s="18">
        <v>-3.8837909291439821</v>
      </c>
      <c r="H161" s="18">
        <v>2.7474771698083877</v>
      </c>
      <c r="I161" s="18">
        <v>-5.8278976857905622</v>
      </c>
      <c r="J161" s="19">
        <v>-3.0848431001313514</v>
      </c>
      <c r="K161" s="29">
        <v>-3.2489809365604527</v>
      </c>
      <c r="L161" s="29">
        <v>3.0213809253367696</v>
      </c>
      <c r="M161" s="29">
        <v>-5.1822984926052085</v>
      </c>
      <c r="N161" s="30">
        <v>-2.7785717427974976</v>
      </c>
      <c r="O161" s="29">
        <v>-4.5186009217275114</v>
      </c>
      <c r="P161" s="29">
        <v>2.4735734142800059</v>
      </c>
      <c r="Q161" s="29">
        <v>-6.4734968789759151</v>
      </c>
      <c r="R161" s="30">
        <v>-3.3911144574652052</v>
      </c>
      <c r="S161" s="18">
        <f t="shared" si="17"/>
        <v>1.2911983863707066</v>
      </c>
      <c r="T161" s="19">
        <f t="shared" si="18"/>
        <v>0.6125427146677076</v>
      </c>
      <c r="V161" s="88">
        <f t="shared" si="16"/>
        <v>-3.4968168734242466</v>
      </c>
      <c r="W161" s="21">
        <f t="shared" si="19"/>
        <v>-4.4164468490775217</v>
      </c>
      <c r="X161" s="32">
        <f t="shared" si="20"/>
        <v>-3.9566318612508842</v>
      </c>
    </row>
    <row r="162" spans="1:24" s="22" customFormat="1" ht="18" customHeight="1">
      <c r="A162" s="23" t="s">
        <v>168</v>
      </c>
      <c r="B162" s="24">
        <v>704.9</v>
      </c>
      <c r="C162" s="24">
        <v>705.02</v>
      </c>
      <c r="D162" s="24">
        <v>704.96</v>
      </c>
      <c r="E162" s="16">
        <v>34285</v>
      </c>
      <c r="F162" s="17">
        <v>2</v>
      </c>
      <c r="G162" s="18">
        <v>-2.896035143902409</v>
      </c>
      <c r="H162" s="18">
        <v>3.0479654414845569</v>
      </c>
      <c r="I162" s="18">
        <v>-4.8250925059447063</v>
      </c>
      <c r="J162" s="19">
        <v>-2.7392066446423335</v>
      </c>
      <c r="K162" s="29">
        <v>-3.7058003615015878</v>
      </c>
      <c r="L162" s="29">
        <v>2.2850304169730329</v>
      </c>
      <c r="M162" s="29">
        <v>-5.6438232514866016</v>
      </c>
      <c r="N162" s="30">
        <v>-3.5290382529820086</v>
      </c>
      <c r="O162" s="29">
        <v>-2.0862699263032303</v>
      </c>
      <c r="P162" s="29">
        <v>3.810900465996081</v>
      </c>
      <c r="Q162" s="29">
        <v>-4.0063617604028101</v>
      </c>
      <c r="R162" s="30">
        <v>-1.9493750363026585</v>
      </c>
      <c r="S162" s="18">
        <f t="shared" si="17"/>
        <v>-1.6374614910837915</v>
      </c>
      <c r="T162" s="19">
        <f t="shared" si="18"/>
        <v>-1.5796632166793501</v>
      </c>
      <c r="V162" s="88">
        <f t="shared" si="16"/>
        <v>-3.5031086472277151</v>
      </c>
      <c r="W162" s="21">
        <f t="shared" si="19"/>
        <v>-2.8238708633816172</v>
      </c>
      <c r="X162" s="32">
        <f t="shared" si="20"/>
        <v>-3.1634897553046661</v>
      </c>
    </row>
    <row r="163" spans="1:24" s="22" customFormat="1" ht="18" customHeight="1">
      <c r="A163" s="23" t="s">
        <v>169</v>
      </c>
      <c r="B163" s="24">
        <v>711.8</v>
      </c>
      <c r="C163" s="24">
        <v>711.92</v>
      </c>
      <c r="D163" s="24">
        <v>711.8599999999999</v>
      </c>
      <c r="E163" s="16">
        <v>34769.339999999997</v>
      </c>
      <c r="F163" s="17">
        <v>2</v>
      </c>
      <c r="G163" s="18">
        <v>-1.9772828133308162</v>
      </c>
      <c r="H163" s="18">
        <v>3.7170541656861289</v>
      </c>
      <c r="I163" s="18">
        <v>-3.9090267550664914</v>
      </c>
      <c r="J163" s="19">
        <v>-2.0781776595208967</v>
      </c>
      <c r="K163" s="29">
        <v>-1.9837494522868537</v>
      </c>
      <c r="L163" s="29">
        <v>3.7750615792511155</v>
      </c>
      <c r="M163" s="29">
        <v>-3.9083385976804719</v>
      </c>
      <c r="N163" s="30">
        <v>-1.9987058569297389</v>
      </c>
      <c r="O163" s="29">
        <v>-1.9708161743747787</v>
      </c>
      <c r="P163" s="29">
        <v>3.6590467521211423</v>
      </c>
      <c r="Q163" s="29">
        <v>-3.909714912452511</v>
      </c>
      <c r="R163" s="30">
        <v>-2.1576494621120546</v>
      </c>
      <c r="S163" s="18">
        <f t="shared" si="17"/>
        <v>1.3763147720391444E-3</v>
      </c>
      <c r="T163" s="19">
        <f t="shared" si="18"/>
        <v>0.15894360518231565</v>
      </c>
      <c r="V163" s="88">
        <f t="shared" si="16"/>
        <v>-2.6959236248668921</v>
      </c>
      <c r="W163" s="21">
        <f t="shared" si="19"/>
        <v>-2.6008847487353384</v>
      </c>
      <c r="X163" s="32">
        <f t="shared" si="20"/>
        <v>-2.6484041868011152</v>
      </c>
    </row>
    <row r="164" spans="1:24" s="22" customFormat="1" ht="18" customHeight="1">
      <c r="A164" s="23" t="s">
        <v>170</v>
      </c>
      <c r="B164" s="24">
        <v>718.48</v>
      </c>
      <c r="C164" s="24">
        <v>718.6</v>
      </c>
      <c r="D164" s="24">
        <v>718.54</v>
      </c>
      <c r="E164" s="16">
        <v>35248.959999999999</v>
      </c>
      <c r="F164" s="17">
        <v>2</v>
      </c>
      <c r="G164" s="18">
        <v>-3.9922643013869941</v>
      </c>
      <c r="H164" s="18">
        <v>2.6411465942748347</v>
      </c>
      <c r="I164" s="18">
        <v>-5.9526833130265633</v>
      </c>
      <c r="J164" s="19">
        <v>-3.240110440643873</v>
      </c>
      <c r="K164" s="29">
        <v>-3.9160331166284701</v>
      </c>
      <c r="L164" s="29">
        <v>2.6576936686621977</v>
      </c>
      <c r="M164" s="29">
        <v>-5.88060625301845</v>
      </c>
      <c r="N164" s="30">
        <v>-3.2360257405077419</v>
      </c>
      <c r="O164" s="29">
        <v>-4.068495486145518</v>
      </c>
      <c r="P164" s="29">
        <v>2.6245995198874716</v>
      </c>
      <c r="Q164" s="29">
        <v>-6.0247603730346766</v>
      </c>
      <c r="R164" s="30">
        <v>-3.244195140780004</v>
      </c>
      <c r="S164" s="18">
        <f t="shared" si="17"/>
        <v>0.14415412001622663</v>
      </c>
      <c r="T164" s="19">
        <f t="shared" si="18"/>
        <v>8.1694002722620951E-3</v>
      </c>
      <c r="V164" s="88">
        <f t="shared" si="16"/>
        <v>-3.9176330388264535</v>
      </c>
      <c r="W164" s="21">
        <f t="shared" si="19"/>
        <v>-4.0568316006375262</v>
      </c>
      <c r="X164" s="32">
        <f t="shared" si="20"/>
        <v>-3.9872323197319899</v>
      </c>
    </row>
    <row r="165" spans="1:24" s="22" customFormat="1" ht="18" customHeight="1">
      <c r="A165" s="23" t="s">
        <v>171</v>
      </c>
      <c r="B165" s="24">
        <v>725.56</v>
      </c>
      <c r="C165" s="24">
        <v>725.68</v>
      </c>
      <c r="D165" s="24">
        <v>725.61999999999989</v>
      </c>
      <c r="E165" s="16">
        <v>35754.879999999997</v>
      </c>
      <c r="F165" s="17">
        <v>2</v>
      </c>
      <c r="G165" s="18">
        <v>-5.0244625330476129</v>
      </c>
      <c r="H165" s="18">
        <v>2.3329724441524258</v>
      </c>
      <c r="I165" s="18">
        <v>-6.9291896496853074</v>
      </c>
      <c r="J165" s="19">
        <v>-3.3812089057606576</v>
      </c>
      <c r="K165" s="29">
        <v>-4.7481362956409701</v>
      </c>
      <c r="L165" s="29">
        <v>2.6018219674155407</v>
      </c>
      <c r="M165" s="29">
        <v>-6.64978898286539</v>
      </c>
      <c r="N165" s="30">
        <v>-3.1031360942577191</v>
      </c>
      <c r="O165" s="29">
        <v>-5.3007887704542567</v>
      </c>
      <c r="P165" s="29">
        <v>2.0641229208893108</v>
      </c>
      <c r="Q165" s="29">
        <v>-7.2085903165052256</v>
      </c>
      <c r="R165" s="30">
        <v>-3.6592817172635961</v>
      </c>
      <c r="S165" s="18">
        <f t="shared" si="17"/>
        <v>0.55880133363983564</v>
      </c>
      <c r="T165" s="19">
        <f t="shared" si="18"/>
        <v>0.556145623005877</v>
      </c>
      <c r="V165" s="88">
        <f t="shared" si="16"/>
        <v>-4.767426628088657</v>
      </c>
      <c r="W165" s="21">
        <f t="shared" si="19"/>
        <v>-4.9888700268131281</v>
      </c>
      <c r="X165" s="32">
        <f t="shared" si="20"/>
        <v>-4.8781483274508926</v>
      </c>
    </row>
    <row r="166" spans="1:24" s="22" customFormat="1" ht="18" customHeight="1">
      <c r="A166" s="23" t="s">
        <v>172</v>
      </c>
      <c r="B166" s="24">
        <v>732.5</v>
      </c>
      <c r="C166" s="24">
        <v>732.62</v>
      </c>
      <c r="D166" s="24">
        <v>732.56</v>
      </c>
      <c r="E166" s="16">
        <v>36274.44</v>
      </c>
      <c r="F166" s="17">
        <v>2</v>
      </c>
      <c r="G166" s="18">
        <v>-4.5494053451899941</v>
      </c>
      <c r="H166" s="18">
        <v>3.5272536473943683</v>
      </c>
      <c r="I166" s="18">
        <v>-6.5290173687888586</v>
      </c>
      <c r="J166" s="19">
        <v>-2.4115824234022254</v>
      </c>
      <c r="K166" s="29">
        <v>-4.5452560454503077</v>
      </c>
      <c r="L166" s="29">
        <v>3.2948906286429658</v>
      </c>
      <c r="M166" s="29">
        <v>-6.5542266522790049</v>
      </c>
      <c r="N166" s="30">
        <v>-2.7320211918431259</v>
      </c>
      <c r="O166" s="29">
        <v>-4.5535546449296804</v>
      </c>
      <c r="P166" s="29">
        <v>3.7596166661457708</v>
      </c>
      <c r="Q166" s="29">
        <v>-6.5038080852987123</v>
      </c>
      <c r="R166" s="30">
        <v>-2.0911436549613249</v>
      </c>
      <c r="S166" s="18">
        <f t="shared" si="17"/>
        <v>-5.0418566980292567E-2</v>
      </c>
      <c r="T166" s="19">
        <f t="shared" si="18"/>
        <v>-0.64087753688180094</v>
      </c>
      <c r="V166" s="88">
        <f t="shared" si="16"/>
        <v>-4.8969825973069643</v>
      </c>
      <c r="W166" s="21">
        <f t="shared" si="19"/>
        <v>-5.2353203441991729</v>
      </c>
      <c r="X166" s="32">
        <f t="shared" si="20"/>
        <v>-5.0661514707530682</v>
      </c>
    </row>
    <row r="167" spans="1:24" s="22" customFormat="1" ht="18" customHeight="1">
      <c r="A167" s="23" t="s">
        <v>173</v>
      </c>
      <c r="B167" s="24">
        <v>739.5</v>
      </c>
      <c r="C167" s="24">
        <v>739.62</v>
      </c>
      <c r="D167" s="24">
        <v>739.56</v>
      </c>
      <c r="E167" s="16">
        <v>36777.199999999997</v>
      </c>
      <c r="F167" s="17">
        <v>2</v>
      </c>
      <c r="G167" s="18">
        <v>-3.8291409509010887</v>
      </c>
      <c r="H167" s="18">
        <v>2.9623952141855092</v>
      </c>
      <c r="I167" s="18">
        <v>-5.7961663424833105</v>
      </c>
      <c r="J167" s="19">
        <v>-2.9386809605611575</v>
      </c>
      <c r="K167" s="29">
        <v>-3.2572070665399799</v>
      </c>
      <c r="L167" s="29">
        <v>3.5033182051089629</v>
      </c>
      <c r="M167" s="29">
        <v>-5.2467324513760794</v>
      </c>
      <c r="N167" s="30">
        <v>-2.4652579493993354</v>
      </c>
      <c r="O167" s="29">
        <v>-4.4010748352621976</v>
      </c>
      <c r="P167" s="29">
        <v>2.4214722232620556</v>
      </c>
      <c r="Q167" s="29">
        <v>-6.3456002335905426</v>
      </c>
      <c r="R167" s="30">
        <v>-3.4121039717229795</v>
      </c>
      <c r="S167" s="18">
        <f t="shared" si="17"/>
        <v>1.0988677822144632</v>
      </c>
      <c r="T167" s="19">
        <f t="shared" si="18"/>
        <v>0.94684602232364412</v>
      </c>
      <c r="V167" s="88">
        <f t="shared" si="16"/>
        <v>-3.7513069792704421</v>
      </c>
      <c r="W167" s="21">
        <f t="shared" si="19"/>
        <v>-4.2758179643433829</v>
      </c>
      <c r="X167" s="32">
        <f t="shared" si="20"/>
        <v>-4.0135624718069121</v>
      </c>
    </row>
    <row r="168" spans="1:24" s="22" customFormat="1" ht="18" customHeight="1">
      <c r="A168" s="23" t="s">
        <v>174</v>
      </c>
      <c r="B168" s="24">
        <v>746.56</v>
      </c>
      <c r="C168" s="24">
        <v>746.68</v>
      </c>
      <c r="D168" s="24">
        <v>746.61999999999989</v>
      </c>
      <c r="E168" s="16">
        <v>37262.300000000003</v>
      </c>
      <c r="F168" s="17">
        <v>1</v>
      </c>
      <c r="G168" s="18">
        <v>-3.1711223141264178</v>
      </c>
      <c r="H168" s="18">
        <v>3.7055109738493019</v>
      </c>
      <c r="I168" s="18">
        <v>-5.1679109602784656</v>
      </c>
      <c r="J168" s="19">
        <v>-2.2848549646068417</v>
      </c>
      <c r="K168" s="29">
        <v>-3.1711223141264178</v>
      </c>
      <c r="L168" s="29">
        <v>3.7055109738493019</v>
      </c>
      <c r="M168" s="29">
        <v>-5.1679109602784656</v>
      </c>
      <c r="N168" s="30">
        <v>-2.2848549646068417</v>
      </c>
      <c r="O168" s="29" t="s">
        <v>20</v>
      </c>
      <c r="P168" s="29" t="s">
        <v>20</v>
      </c>
      <c r="Q168" s="29" t="s">
        <v>20</v>
      </c>
      <c r="R168" s="30" t="s">
        <v>20</v>
      </c>
      <c r="S168" s="91"/>
      <c r="T168" s="92"/>
      <c r="V168" s="88">
        <f t="shared" si="16"/>
        <v>-3.7819179387479553</v>
      </c>
      <c r="W168" s="21"/>
      <c r="X168" s="32">
        <f>V168</f>
        <v>-3.7819179387479553</v>
      </c>
    </row>
    <row r="169" spans="1:24" s="22" customFormat="1" ht="18" customHeight="1">
      <c r="A169" s="23" t="s">
        <v>175</v>
      </c>
      <c r="B169" s="24">
        <v>753.85</v>
      </c>
      <c r="C169" s="24">
        <v>753.97</v>
      </c>
      <c r="D169" s="24">
        <v>753.91000000000008</v>
      </c>
      <c r="E169" s="16">
        <v>37773.699999999997</v>
      </c>
      <c r="F169" s="17">
        <v>2</v>
      </c>
      <c r="G169" s="18">
        <v>-3.7793634400705156</v>
      </c>
      <c r="H169" s="18">
        <v>3.5336168842398097</v>
      </c>
      <c r="I169" s="18">
        <v>-5.7018486180993584</v>
      </c>
      <c r="J169" s="19">
        <v>-2.23383864984672</v>
      </c>
      <c r="K169" s="29">
        <v>-4.0115572350563067</v>
      </c>
      <c r="L169" s="29">
        <v>3.4097490095830185</v>
      </c>
      <c r="M169" s="29">
        <v>-5.9337887262784772</v>
      </c>
      <c r="N169" s="30">
        <v>-2.356945464083493</v>
      </c>
      <c r="O169" s="29">
        <v>-3.5471696450847245</v>
      </c>
      <c r="P169" s="29">
        <v>3.6574847588966009</v>
      </c>
      <c r="Q169" s="29">
        <v>-5.4699085099202405</v>
      </c>
      <c r="R169" s="30">
        <v>-2.1107318356099469</v>
      </c>
      <c r="S169" s="18">
        <f t="shared" ref="S169:T172" si="21">M169-Q169</f>
        <v>-0.46388021635823673</v>
      </c>
      <c r="T169" s="19">
        <f t="shared" si="21"/>
        <v>-0.24621362847354611</v>
      </c>
      <c r="V169" s="88">
        <f t="shared" si="16"/>
        <v>-4.5040656077654297</v>
      </c>
      <c r="W169" s="21">
        <f>Q169-R169*0.6066</f>
        <v>-4.1895385784392465</v>
      </c>
      <c r="X169" s="32">
        <f>AVERAGE(V169,W169)</f>
        <v>-4.3468020931023386</v>
      </c>
    </row>
    <row r="170" spans="1:24" s="22" customFormat="1" ht="18" customHeight="1">
      <c r="A170" s="23" t="s">
        <v>176</v>
      </c>
      <c r="B170" s="24">
        <v>760.75</v>
      </c>
      <c r="C170" s="24">
        <v>760.87</v>
      </c>
      <c r="D170" s="24">
        <v>760.81</v>
      </c>
      <c r="E170" s="16">
        <v>38256.269999999997</v>
      </c>
      <c r="F170" s="17">
        <v>2</v>
      </c>
      <c r="G170" s="18">
        <v>-4.7705020331552106</v>
      </c>
      <c r="H170" s="18">
        <v>3.5254818198862115</v>
      </c>
      <c r="I170" s="18">
        <v>-6.7399801427638906</v>
      </c>
      <c r="J170" s="19">
        <v>-2.3829525089398285</v>
      </c>
      <c r="K170" s="29">
        <v>-4.7705020331552106</v>
      </c>
      <c r="L170" s="29">
        <v>3.5254818198862115</v>
      </c>
      <c r="M170" s="29">
        <v>-6.7399801427638906</v>
      </c>
      <c r="N170" s="30">
        <v>-2.3829525089398285</v>
      </c>
      <c r="R170" s="76"/>
      <c r="S170" s="18">
        <f t="shared" si="21"/>
        <v>-6.7399801427638906</v>
      </c>
      <c r="T170" s="19">
        <f t="shared" si="21"/>
        <v>-2.3829525089398285</v>
      </c>
      <c r="V170" s="88">
        <f t="shared" si="16"/>
        <v>-5.2944811508409906</v>
      </c>
      <c r="W170" s="21"/>
      <c r="X170" s="32">
        <f>V170</f>
        <v>-5.2944811508409906</v>
      </c>
    </row>
    <row r="171" spans="1:24" s="22" customFormat="1" ht="18" customHeight="1">
      <c r="A171" s="23" t="s">
        <v>177</v>
      </c>
      <c r="B171" s="24">
        <v>768.79</v>
      </c>
      <c r="C171" s="24">
        <v>768.91</v>
      </c>
      <c r="D171" s="24">
        <v>768.84999999999991</v>
      </c>
      <c r="E171" s="16">
        <v>38825.449999999997</v>
      </c>
      <c r="F171" s="17">
        <v>2</v>
      </c>
      <c r="G171" s="18">
        <v>-6.0162122168267445</v>
      </c>
      <c r="H171" s="18">
        <v>3.0920671499097274</v>
      </c>
      <c r="I171" s="18">
        <v>-7.9558869054007779</v>
      </c>
      <c r="J171" s="19">
        <v>-2.726956915812373</v>
      </c>
      <c r="K171" s="29">
        <v>-6.1790758402343604</v>
      </c>
      <c r="L171" s="29">
        <v>2.6073488501769937</v>
      </c>
      <c r="M171" s="29">
        <v>-8.1232293721388302</v>
      </c>
      <c r="N171" s="30">
        <v>-3.2251117455364131</v>
      </c>
      <c r="O171" s="29">
        <v>-5.8533485934191276</v>
      </c>
      <c r="P171" s="29">
        <v>3.5767854496424611</v>
      </c>
      <c r="Q171" s="29">
        <v>-7.7885444386627256</v>
      </c>
      <c r="R171" s="30">
        <v>-2.2288020860883329</v>
      </c>
      <c r="S171" s="18">
        <f t="shared" si="21"/>
        <v>-0.33468493347610462</v>
      </c>
      <c r="T171" s="19">
        <f t="shared" si="21"/>
        <v>-0.99630965944808025</v>
      </c>
      <c r="V171" s="88">
        <f t="shared" si="16"/>
        <v>-6.1668765872964419</v>
      </c>
      <c r="W171" s="21">
        <f>Q171-R171*0.6066</f>
        <v>-6.4365530932415425</v>
      </c>
      <c r="X171" s="32">
        <f>AVERAGE(V171,W171)</f>
        <v>-6.3017148402689926</v>
      </c>
    </row>
    <row r="172" spans="1:24" s="22" customFormat="1" ht="18" customHeight="1">
      <c r="A172" s="23" t="s">
        <v>178</v>
      </c>
      <c r="B172" s="24">
        <v>774.73</v>
      </c>
      <c r="C172" s="24">
        <v>774.85</v>
      </c>
      <c r="D172" s="24">
        <v>774.79</v>
      </c>
      <c r="E172" s="16">
        <v>39286.25</v>
      </c>
      <c r="F172" s="17">
        <v>2</v>
      </c>
      <c r="G172" s="18">
        <v>-8.1033730781597253</v>
      </c>
      <c r="H172" s="18">
        <v>0.37557128478893365</v>
      </c>
      <c r="I172" s="18">
        <v>-9.9725457114186469</v>
      </c>
      <c r="J172" s="19">
        <v>-5.2319466149878258</v>
      </c>
      <c r="K172" s="29">
        <v>-7.5632535223427722</v>
      </c>
      <c r="L172" s="29">
        <v>0.63963211186202074</v>
      </c>
      <c r="M172" s="29">
        <v>-9.4204708431070436</v>
      </c>
      <c r="N172" s="30">
        <v>-4.9320198504307911</v>
      </c>
      <c r="O172" s="29">
        <v>-8.6434926339766793</v>
      </c>
      <c r="P172" s="29">
        <v>0.11151045771584656</v>
      </c>
      <c r="Q172" s="29">
        <v>-10.524620579730248</v>
      </c>
      <c r="R172" s="30">
        <v>-5.5318733795448605</v>
      </c>
      <c r="S172" s="18">
        <f t="shared" si="21"/>
        <v>1.1041497366232047</v>
      </c>
      <c r="T172" s="19">
        <f t="shared" si="21"/>
        <v>0.59985352911406942</v>
      </c>
      <c r="V172" s="88">
        <f t="shared" si="16"/>
        <v>-6.4287076018357254</v>
      </c>
      <c r="W172" s="21">
        <f>Q172-R172*0.6066</f>
        <v>-7.1689861876983354</v>
      </c>
      <c r="X172" s="32">
        <f>AVERAGE(V172,W172)</f>
        <v>-6.7988468947670304</v>
      </c>
    </row>
    <row r="173" spans="1:24" s="22" customFormat="1" ht="18" customHeight="1">
      <c r="A173" s="23" t="s">
        <v>179</v>
      </c>
      <c r="B173" s="24">
        <v>780.87</v>
      </c>
      <c r="C173" s="24">
        <v>780.99</v>
      </c>
      <c r="D173" s="24">
        <v>780.93000000000006</v>
      </c>
      <c r="E173" s="16">
        <v>39758.469999999899</v>
      </c>
      <c r="F173" s="17">
        <v>1</v>
      </c>
      <c r="G173" s="18">
        <v>-7.1410812333095874</v>
      </c>
      <c r="H173" s="18">
        <v>2.0236199966234825</v>
      </c>
      <c r="I173" s="18">
        <v>-9.000885042371177</v>
      </c>
      <c r="J173" s="19">
        <v>-3.5557914305612837</v>
      </c>
      <c r="K173" s="29">
        <v>-7.1410812333095874</v>
      </c>
      <c r="L173" s="29">
        <v>2.0236199966234825</v>
      </c>
      <c r="M173" s="29">
        <v>-9.000885042371177</v>
      </c>
      <c r="N173" s="30">
        <v>-3.5557914305612837</v>
      </c>
      <c r="O173" s="29" t="s">
        <v>20</v>
      </c>
      <c r="P173" s="29" t="s">
        <v>20</v>
      </c>
      <c r="Q173" s="29" t="s">
        <v>20</v>
      </c>
      <c r="R173" s="30" t="s">
        <v>20</v>
      </c>
      <c r="S173" s="91"/>
      <c r="T173" s="92"/>
      <c r="V173" s="88">
        <f t="shared" si="16"/>
        <v>-6.8439419605927023</v>
      </c>
      <c r="W173" s="21"/>
      <c r="X173" s="32">
        <f>V173</f>
        <v>-6.8439419605927023</v>
      </c>
    </row>
    <row r="174" spans="1:24" s="22" customFormat="1" ht="18" customHeight="1">
      <c r="A174" s="23" t="s">
        <v>180</v>
      </c>
      <c r="B174" s="24">
        <v>787.91</v>
      </c>
      <c r="C174" s="24">
        <v>788.03</v>
      </c>
      <c r="D174" s="24">
        <v>787.97</v>
      </c>
      <c r="E174" s="16">
        <v>40303.78</v>
      </c>
      <c r="F174" s="17">
        <v>2</v>
      </c>
      <c r="G174" s="18">
        <v>-6.7911219855819605</v>
      </c>
      <c r="H174" s="18">
        <v>2.5419606965851882</v>
      </c>
      <c r="I174" s="18">
        <v>-8.6712449551687989</v>
      </c>
      <c r="J174" s="19">
        <v>-3.0984082121753298</v>
      </c>
      <c r="K174" s="29">
        <v>-5.2355473603382663</v>
      </c>
      <c r="L174" s="29">
        <v>3.5755877863621333</v>
      </c>
      <c r="M174" s="29">
        <v>-7.1152527579689817</v>
      </c>
      <c r="N174" s="30">
        <v>-2.063528406530013</v>
      </c>
      <c r="O174" s="29">
        <v>-8.3466966108256546</v>
      </c>
      <c r="P174" s="29">
        <v>1.5083336068082431</v>
      </c>
      <c r="Q174" s="29">
        <v>-10.227237152368618</v>
      </c>
      <c r="R174" s="30">
        <v>-4.1332880178206466</v>
      </c>
      <c r="S174" s="18">
        <f>M174-Q174</f>
        <v>3.1119843943996361</v>
      </c>
      <c r="T174" s="19">
        <f>N174-R174</f>
        <v>2.0697596112906336</v>
      </c>
      <c r="V174" s="88">
        <f t="shared" si="16"/>
        <v>-5.8635164265678759</v>
      </c>
      <c r="W174" s="21">
        <f>Q174-R174*0.6066</f>
        <v>-7.7199846407586135</v>
      </c>
      <c r="X174" s="32">
        <f>AVERAGE(V174,W174)</f>
        <v>-6.7917505336632447</v>
      </c>
    </row>
    <row r="175" spans="1:24" s="22" customFormat="1" ht="18" customHeight="1">
      <c r="A175" s="23" t="s">
        <v>181</v>
      </c>
      <c r="B175" s="24">
        <v>793.98</v>
      </c>
      <c r="C175" s="24">
        <v>794.1</v>
      </c>
      <c r="D175" s="24">
        <v>794.04</v>
      </c>
      <c r="E175" s="16">
        <v>40754.959999999999</v>
      </c>
      <c r="F175" s="17">
        <v>2</v>
      </c>
      <c r="G175" s="18">
        <v>-7.8725190717432447</v>
      </c>
      <c r="H175" s="18">
        <v>2.7678895301446182</v>
      </c>
      <c r="I175" s="18">
        <v>-9.8024871945208147</v>
      </c>
      <c r="J175" s="19">
        <v>-3.0220148381880918</v>
      </c>
      <c r="K175" s="29">
        <v>-8.4014546650398323</v>
      </c>
      <c r="L175" s="29">
        <v>2.1711962490496006</v>
      </c>
      <c r="M175" s="29">
        <v>-10.316918820674093</v>
      </c>
      <c r="N175" s="30">
        <v>-3.5751962178531826</v>
      </c>
      <c r="O175" s="29">
        <v>-7.343583478446658</v>
      </c>
      <c r="P175" s="29">
        <v>3.3645828112396359</v>
      </c>
      <c r="Q175" s="29">
        <v>-9.2880555683675361</v>
      </c>
      <c r="R175" s="30">
        <v>-2.468833458523001</v>
      </c>
      <c r="S175" s="18">
        <f>M175-Q175</f>
        <v>-1.0288632523065573</v>
      </c>
      <c r="T175" s="19">
        <f>N175-R175</f>
        <v>-1.1063627593301817</v>
      </c>
      <c r="V175" s="88">
        <f t="shared" si="16"/>
        <v>-8.1482047949243537</v>
      </c>
      <c r="W175" s="21">
        <f>Q175-R175*0.6066</f>
        <v>-7.7904611924274834</v>
      </c>
      <c r="X175" s="32">
        <f>AVERAGE(V175,W175)</f>
        <v>-7.9693329936759181</v>
      </c>
    </row>
    <row r="176" spans="1:24" s="22" customFormat="1" ht="18" customHeight="1">
      <c r="A176" s="96" t="s">
        <v>320</v>
      </c>
      <c r="B176" s="24"/>
      <c r="C176" s="24"/>
      <c r="D176" s="24"/>
      <c r="E176" s="16"/>
      <c r="F176" s="17"/>
      <c r="G176" s="18"/>
      <c r="H176" s="18"/>
      <c r="I176" s="18"/>
      <c r="J176" s="19"/>
      <c r="K176" s="29"/>
      <c r="L176" s="29"/>
      <c r="M176" s="29"/>
      <c r="N176" s="30"/>
      <c r="O176" s="29"/>
      <c r="P176" s="29"/>
      <c r="Q176" s="29"/>
      <c r="R176" s="30"/>
      <c r="S176" s="18"/>
      <c r="T176" s="19"/>
      <c r="U176" s="71">
        <f>SLOPE(T177:T244,S177:S244)</f>
        <v>0.89394463536585356</v>
      </c>
      <c r="V176" s="88"/>
      <c r="W176" s="21"/>
      <c r="X176" s="32"/>
    </row>
    <row r="177" spans="1:24" s="27" customFormat="1" ht="18" customHeight="1">
      <c r="A177" s="31" t="s">
        <v>182</v>
      </c>
      <c r="B177" s="97">
        <v>800.53499999999997</v>
      </c>
      <c r="C177" s="97">
        <v>800.65499999999997</v>
      </c>
      <c r="D177" s="97">
        <v>800.59500000000003</v>
      </c>
      <c r="E177" s="98">
        <v>41253.199999999997</v>
      </c>
      <c r="F177" s="99">
        <v>2</v>
      </c>
      <c r="G177" s="93">
        <v>-7.6801603874642197</v>
      </c>
      <c r="H177" s="93">
        <v>2.0112330856945082</v>
      </c>
      <c r="I177" s="93">
        <v>-9.6121882755720875</v>
      </c>
      <c r="J177" s="94">
        <v>-3.7848505786290954</v>
      </c>
      <c r="K177" s="100">
        <v>-6.2814490478205753</v>
      </c>
      <c r="L177" s="100">
        <v>3.1863521850599152</v>
      </c>
      <c r="M177" s="100">
        <v>-8.217238823037821</v>
      </c>
      <c r="N177" s="54">
        <v>-2.6210171405918192</v>
      </c>
      <c r="O177" s="100">
        <v>-9.0788717271078632</v>
      </c>
      <c r="P177" s="100">
        <v>0.83611398632910117</v>
      </c>
      <c r="Q177" s="100">
        <v>-11.007137728106354</v>
      </c>
      <c r="R177" s="54">
        <v>-4.9486840166663715</v>
      </c>
      <c r="S177" s="93">
        <f>M177-Q177</f>
        <v>2.789898905068533</v>
      </c>
      <c r="T177" s="94">
        <f>N177-R177</f>
        <v>2.3276668760745522</v>
      </c>
      <c r="V177" s="95">
        <f t="shared" ref="V177:V217" si="22">M177-N177*0.8939</f>
        <v>-5.8743116010627938</v>
      </c>
      <c r="W177" s="54">
        <f>Q177-0.8939*R177</f>
        <v>-6.5835090856082843</v>
      </c>
      <c r="X177" s="94">
        <f>AVERAGE(V177,W177)</f>
        <v>-6.2289103433355386</v>
      </c>
    </row>
    <row r="178" spans="1:24" s="22" customFormat="1" ht="18" customHeight="1">
      <c r="A178" s="23" t="s">
        <v>183</v>
      </c>
      <c r="B178" s="24">
        <v>807.43</v>
      </c>
      <c r="C178" s="24">
        <v>807.55</v>
      </c>
      <c r="D178" s="24">
        <v>807.49</v>
      </c>
      <c r="E178" s="16">
        <v>41785.769999999997</v>
      </c>
      <c r="F178" s="17">
        <v>2</v>
      </c>
      <c r="G178" s="18">
        <v>-5.8300504018994896</v>
      </c>
      <c r="H178" s="18">
        <v>3.7743765087424608</v>
      </c>
      <c r="I178" s="18">
        <v>-7.7840264430223964</v>
      </c>
      <c r="J178" s="19">
        <v>-2.0875516146262596</v>
      </c>
      <c r="K178" s="29">
        <v>-4.7588004109658799</v>
      </c>
      <c r="L178" s="29">
        <v>3.9522584054294541</v>
      </c>
      <c r="M178" s="29">
        <v>-6.7054686142419273</v>
      </c>
      <c r="N178" s="30">
        <v>-1.8877462043986881</v>
      </c>
      <c r="O178" s="29">
        <v>-6.9013003928330985</v>
      </c>
      <c r="P178" s="29">
        <v>3.5964946120554675</v>
      </c>
      <c r="Q178" s="29">
        <v>-8.8625842718028647</v>
      </c>
      <c r="R178" s="30">
        <v>-2.2873570248538311</v>
      </c>
      <c r="S178" s="18">
        <f>M178-Q178</f>
        <v>2.1571156575609374</v>
      </c>
      <c r="T178" s="19">
        <f>N178-R178</f>
        <v>0.39961082045514296</v>
      </c>
      <c r="V178" s="70">
        <f t="shared" si="22"/>
        <v>-5.0180122821299395</v>
      </c>
      <c r="W178" s="30">
        <f>Q178-R178*0.8939</f>
        <v>-6.8179158272860256</v>
      </c>
      <c r="X178" s="32">
        <f>AVERAGE(V178,W178)</f>
        <v>-5.9179640547079826</v>
      </c>
    </row>
    <row r="179" spans="1:24" s="22" customFormat="1" ht="18" customHeight="1">
      <c r="A179" s="23" t="s">
        <v>184</v>
      </c>
      <c r="B179" s="24">
        <v>813.91499999999996</v>
      </c>
      <c r="C179" s="24">
        <v>814</v>
      </c>
      <c r="D179" s="24">
        <v>813.95749999999998</v>
      </c>
      <c r="E179" s="16">
        <v>42275</v>
      </c>
      <c r="F179" s="17">
        <v>1</v>
      </c>
      <c r="G179" s="18">
        <v>-5.2638765524291031</v>
      </c>
      <c r="H179" s="18">
        <v>3.7279708115149912</v>
      </c>
      <c r="I179" s="18">
        <v>-7.2530367067598078</v>
      </c>
      <c r="J179" s="19">
        <v>-2.2395096514771229</v>
      </c>
      <c r="K179" s="29">
        <v>-5.2638765524291031</v>
      </c>
      <c r="L179" s="29">
        <v>3.7279708115149912</v>
      </c>
      <c r="M179" s="29">
        <v>-7.2530367067598078</v>
      </c>
      <c r="N179" s="30">
        <v>-2.2395096514771229</v>
      </c>
      <c r="O179" s="29" t="s">
        <v>20</v>
      </c>
      <c r="P179" s="29" t="s">
        <v>20</v>
      </c>
      <c r="Q179" s="29" t="s">
        <v>20</v>
      </c>
      <c r="R179" s="30" t="s">
        <v>20</v>
      </c>
      <c r="S179" s="18"/>
      <c r="T179" s="19"/>
      <c r="V179" s="70">
        <f t="shared" si="22"/>
        <v>-5.251139029304408</v>
      </c>
      <c r="W179" s="30"/>
      <c r="X179" s="32">
        <f>V179</f>
        <v>-5.251139029304408</v>
      </c>
    </row>
    <row r="180" spans="1:24" s="22" customFormat="1" ht="18" customHeight="1">
      <c r="A180" s="36" t="s">
        <v>185</v>
      </c>
      <c r="B180" s="24">
        <v>820.52</v>
      </c>
      <c r="C180" s="24">
        <v>820.64</v>
      </c>
      <c r="D180" s="24">
        <v>820.57999999999993</v>
      </c>
      <c r="E180" s="16">
        <v>42771.82</v>
      </c>
      <c r="F180" s="17">
        <v>2</v>
      </c>
      <c r="G180" s="18">
        <v>-0.56862604280993878</v>
      </c>
      <c r="H180" s="18">
        <v>6.9954412697093016</v>
      </c>
      <c r="I180" s="18">
        <v>-2.4664726489671551</v>
      </c>
      <c r="J180" s="19">
        <v>1.3019014512376526</v>
      </c>
      <c r="K180" s="29">
        <v>1.8709681593782612</v>
      </c>
      <c r="L180" s="29">
        <v>8.3981127391929977</v>
      </c>
      <c r="M180" s="29">
        <v>-2.3763461963088872E-2</v>
      </c>
      <c r="N180" s="30">
        <v>2.7139178751689474</v>
      </c>
      <c r="O180" s="29">
        <v>-3.0082202449981388</v>
      </c>
      <c r="P180" s="29">
        <v>5.5927698002256054</v>
      </c>
      <c r="Q180" s="29">
        <v>-4.9091818359712214</v>
      </c>
      <c r="R180" s="30">
        <v>-0.11011497269364234</v>
      </c>
      <c r="S180" s="18">
        <f t="shared" ref="S180:T184" si="23">M180-Q180</f>
        <v>4.8854183740081325</v>
      </c>
      <c r="T180" s="19">
        <f t="shared" si="23"/>
        <v>2.8240328478625898</v>
      </c>
      <c r="V180" s="70">
        <f t="shared" si="22"/>
        <v>-2.4497346505766111</v>
      </c>
      <c r="W180" s="30">
        <f>Q180-R180*0.8939</f>
        <v>-4.8107500618803742</v>
      </c>
      <c r="X180" s="32">
        <f>AVERAGE(V180,W180)</f>
        <v>-3.6302423562284929</v>
      </c>
    </row>
    <row r="181" spans="1:24" s="22" customFormat="1" ht="18" customHeight="1">
      <c r="A181" s="23" t="s">
        <v>186</v>
      </c>
      <c r="B181" s="24">
        <v>827.05</v>
      </c>
      <c r="C181" s="24">
        <v>827.17</v>
      </c>
      <c r="D181" s="24">
        <v>827.1099999999999</v>
      </c>
      <c r="E181" s="16">
        <v>43295.02</v>
      </c>
      <c r="F181" s="17">
        <v>2</v>
      </c>
      <c r="G181" s="18">
        <v>-8.4973015270276022</v>
      </c>
      <c r="H181" s="18">
        <v>3.0868802855240629</v>
      </c>
      <c r="I181" s="18">
        <v>-10.400849875745578</v>
      </c>
      <c r="J181" s="19">
        <v>-2.6237647606298653</v>
      </c>
      <c r="K181" s="29">
        <v>-8.4064015550044946</v>
      </c>
      <c r="L181" s="29">
        <v>2.9974519690554313</v>
      </c>
      <c r="M181" s="29">
        <v>-10.305735193258281</v>
      </c>
      <c r="N181" s="30">
        <v>-2.7005489457059273</v>
      </c>
      <c r="O181" s="29">
        <v>-8.5882014990507081</v>
      </c>
      <c r="P181" s="29">
        <v>3.1763086019926945</v>
      </c>
      <c r="Q181" s="29">
        <v>-10.495964558232874</v>
      </c>
      <c r="R181" s="30">
        <v>-2.5469805755538033</v>
      </c>
      <c r="S181" s="18">
        <f t="shared" si="23"/>
        <v>0.1902293649745932</v>
      </c>
      <c r="T181" s="19">
        <f t="shared" si="23"/>
        <v>-0.15356837015212399</v>
      </c>
      <c r="V181" s="70">
        <f t="shared" si="22"/>
        <v>-7.8917144906917525</v>
      </c>
      <c r="W181" s="30">
        <f>Q181-R181*0.8939</f>
        <v>-8.2192186217453287</v>
      </c>
      <c r="X181" s="32">
        <f>AVERAGE(V181,W181)</f>
        <v>-8.0554665562185406</v>
      </c>
    </row>
    <row r="182" spans="1:24" s="22" customFormat="1" ht="18" customHeight="1">
      <c r="A182" s="23" t="s">
        <v>187</v>
      </c>
      <c r="B182" s="24">
        <v>833.05</v>
      </c>
      <c r="C182" s="24">
        <v>833.17</v>
      </c>
      <c r="D182" s="24">
        <v>833.1099999999999</v>
      </c>
      <c r="E182" s="16">
        <v>43777.69</v>
      </c>
      <c r="F182" s="17">
        <v>2</v>
      </c>
      <c r="G182" s="18">
        <v>-13.360519126950686</v>
      </c>
      <c r="H182" s="18">
        <v>-2.006182183153904</v>
      </c>
      <c r="I182" s="18">
        <v>-15.248528549140493</v>
      </c>
      <c r="J182" s="19">
        <v>-7.6702104497233243</v>
      </c>
      <c r="K182" s="29">
        <v>-13.519466316777361</v>
      </c>
      <c r="L182" s="29">
        <v>-2.272427934640775</v>
      </c>
      <c r="M182" s="29">
        <v>-15.424137575907103</v>
      </c>
      <c r="N182" s="30">
        <v>-7.9864417120300013</v>
      </c>
      <c r="O182" s="29">
        <v>-13.201571937124012</v>
      </c>
      <c r="P182" s="29">
        <v>-1.7399364316670329</v>
      </c>
      <c r="Q182" s="29">
        <v>-15.072919522373883</v>
      </c>
      <c r="R182" s="30">
        <v>-7.3539791874166482</v>
      </c>
      <c r="S182" s="18">
        <f t="shared" si="23"/>
        <v>-0.35121805353321989</v>
      </c>
      <c r="T182" s="19">
        <f t="shared" si="23"/>
        <v>-0.63246252461335306</v>
      </c>
      <c r="V182" s="70">
        <f t="shared" si="22"/>
        <v>-8.2850573295234859</v>
      </c>
      <c r="W182" s="30">
        <f>Q182-R182*0.8939</f>
        <v>-8.4991975267421402</v>
      </c>
      <c r="X182" s="32">
        <f>AVERAGE(V182,W182)</f>
        <v>-8.3921274281328131</v>
      </c>
    </row>
    <row r="183" spans="1:24" s="22" customFormat="1" ht="18" customHeight="1">
      <c r="A183" s="23" t="s">
        <v>188</v>
      </c>
      <c r="B183" s="24">
        <v>839.44</v>
      </c>
      <c r="C183" s="24">
        <v>839.56</v>
      </c>
      <c r="D183" s="24">
        <v>839.5</v>
      </c>
      <c r="E183" s="16">
        <v>44274</v>
      </c>
      <c r="F183" s="17">
        <v>2</v>
      </c>
      <c r="G183" s="18">
        <v>-10.289642385103605</v>
      </c>
      <c r="H183" s="18">
        <v>1.1745161261136339</v>
      </c>
      <c r="I183" s="18">
        <v>-12.210941279541533</v>
      </c>
      <c r="J183" s="19">
        <v>-4.5893805572001511</v>
      </c>
      <c r="K183" s="29">
        <v>-10.956764211272452</v>
      </c>
      <c r="L183" s="29">
        <v>4.2416895431385271E-2</v>
      </c>
      <c r="M183" s="29">
        <v>-12.887269613455432</v>
      </c>
      <c r="N183" s="30">
        <v>-5.7490993111175559</v>
      </c>
      <c r="O183" s="29">
        <v>-9.622520558934756</v>
      </c>
      <c r="P183" s="29">
        <v>2.3066153567958825</v>
      </c>
      <c r="Q183" s="29">
        <v>-11.534612945627632</v>
      </c>
      <c r="R183" s="30">
        <v>-3.4296618032827464</v>
      </c>
      <c r="S183" s="18">
        <f t="shared" si="23"/>
        <v>-1.3526566678277998</v>
      </c>
      <c r="T183" s="19">
        <f t="shared" si="23"/>
        <v>-2.3194375078348095</v>
      </c>
      <c r="V183" s="70">
        <f t="shared" si="22"/>
        <v>-7.7481497392474488</v>
      </c>
      <c r="W183" s="30">
        <f>Q183-R183*0.8939</f>
        <v>-8.4688382596731842</v>
      </c>
      <c r="X183" s="32">
        <f>AVERAGE(V183,W183)</f>
        <v>-8.1084939994603165</v>
      </c>
    </row>
    <row r="184" spans="1:24" s="22" customFormat="1" ht="18" customHeight="1">
      <c r="A184" s="23" t="s">
        <v>189</v>
      </c>
      <c r="B184" s="24">
        <v>846.06</v>
      </c>
      <c r="C184" s="24">
        <v>846.18</v>
      </c>
      <c r="D184" s="24">
        <v>846.11999999999989</v>
      </c>
      <c r="E184" s="16">
        <v>44755.88</v>
      </c>
      <c r="F184" s="17">
        <v>2</v>
      </c>
      <c r="G184" s="18">
        <v>-8.2727289278153862</v>
      </c>
      <c r="H184" s="18">
        <v>2.2679538983930714</v>
      </c>
      <c r="I184" s="18">
        <v>-10.200442478118021</v>
      </c>
      <c r="J184" s="19">
        <v>-3.5151867525148317</v>
      </c>
      <c r="K184" s="29">
        <v>-8.7329324726768132</v>
      </c>
      <c r="L184" s="29">
        <v>2.7275708304279611</v>
      </c>
      <c r="M184" s="29">
        <v>-10.645858573322675</v>
      </c>
      <c r="N184" s="30">
        <v>-3.0112074715096249</v>
      </c>
      <c r="O184" s="29">
        <v>-7.8125253829539609</v>
      </c>
      <c r="P184" s="29">
        <v>1.8083369663581816</v>
      </c>
      <c r="Q184" s="29">
        <v>-9.7550263829133677</v>
      </c>
      <c r="R184" s="30">
        <v>-4.0191660335200385</v>
      </c>
      <c r="S184" s="18">
        <f t="shared" si="23"/>
        <v>-0.8908321904093075</v>
      </c>
      <c r="T184" s="19">
        <f t="shared" si="23"/>
        <v>1.0079585620104137</v>
      </c>
      <c r="V184" s="70">
        <f t="shared" si="22"/>
        <v>-7.9541402145402209</v>
      </c>
      <c r="W184" s="30">
        <f>Q184-R184*0.8939</f>
        <v>-6.1622938655498052</v>
      </c>
      <c r="X184" s="32">
        <f>AVERAGE(V184,W184)</f>
        <v>-7.0582170400450135</v>
      </c>
    </row>
    <row r="185" spans="1:24" s="22" customFormat="1" ht="18" customHeight="1">
      <c r="A185" s="23" t="s">
        <v>190</v>
      </c>
      <c r="B185" s="24">
        <v>853.39</v>
      </c>
      <c r="C185" s="24">
        <v>853.51</v>
      </c>
      <c r="D185" s="24">
        <v>853.45</v>
      </c>
      <c r="E185" s="16">
        <v>45273.8</v>
      </c>
      <c r="F185" s="17">
        <v>1</v>
      </c>
      <c r="G185" s="18">
        <v>-5.1061379862196166</v>
      </c>
      <c r="H185" s="18">
        <v>3.2316029481032071</v>
      </c>
      <c r="I185" s="18">
        <v>-7.046623763183435</v>
      </c>
      <c r="J185" s="19">
        <v>-2.5898543827882481</v>
      </c>
      <c r="K185" s="29">
        <v>-5.1061379862196166</v>
      </c>
      <c r="L185" s="29">
        <v>3.2316029481032071</v>
      </c>
      <c r="M185" s="29">
        <v>-7.046623763183435</v>
      </c>
      <c r="N185" s="30">
        <v>-2.5898543827882481</v>
      </c>
      <c r="O185" s="29" t="s">
        <v>20</v>
      </c>
      <c r="P185" s="29" t="s">
        <v>20</v>
      </c>
      <c r="Q185" s="29" t="s">
        <v>20</v>
      </c>
      <c r="R185" s="30" t="s">
        <v>20</v>
      </c>
      <c r="S185" s="18"/>
      <c r="T185" s="19"/>
      <c r="V185" s="70">
        <f t="shared" si="22"/>
        <v>-4.7315529304090198</v>
      </c>
      <c r="W185" s="30"/>
      <c r="X185" s="32">
        <f>V185</f>
        <v>-4.7315529304090198</v>
      </c>
    </row>
    <row r="186" spans="1:24" s="22" customFormat="1" ht="18" customHeight="1">
      <c r="A186" s="23" t="s">
        <v>191</v>
      </c>
      <c r="B186" s="24">
        <v>860.89</v>
      </c>
      <c r="C186" s="24">
        <v>861.01</v>
      </c>
      <c r="D186" s="24">
        <v>860.95</v>
      </c>
      <c r="E186" s="16">
        <v>45778.5</v>
      </c>
      <c r="F186" s="17">
        <v>1</v>
      </c>
      <c r="G186" s="18">
        <v>-11.278354373630449</v>
      </c>
      <c r="H186" s="18">
        <v>1.3306521875617872</v>
      </c>
      <c r="I186" s="18">
        <v>-13.216252978654474</v>
      </c>
      <c r="J186" s="19">
        <v>-4.4830436275102858</v>
      </c>
      <c r="K186" s="29">
        <v>-11.278354373630449</v>
      </c>
      <c r="L186" s="29">
        <v>1.3306521875617872</v>
      </c>
      <c r="M186" s="29">
        <v>-13.216252978654474</v>
      </c>
      <c r="N186" s="30">
        <v>-4.4830436275102858</v>
      </c>
      <c r="O186" s="29" t="s">
        <v>20</v>
      </c>
      <c r="P186" s="29" t="s">
        <v>20</v>
      </c>
      <c r="Q186" s="29" t="s">
        <v>20</v>
      </c>
      <c r="R186" s="30" t="s">
        <v>20</v>
      </c>
      <c r="S186" s="18"/>
      <c r="T186" s="19"/>
      <c r="V186" s="70">
        <f t="shared" si="22"/>
        <v>-9.2088602800230284</v>
      </c>
      <c r="W186" s="30"/>
      <c r="X186" s="32">
        <f>V186</f>
        <v>-9.2088602800230284</v>
      </c>
    </row>
    <row r="187" spans="1:24" s="22" customFormat="1" ht="18" customHeight="1">
      <c r="A187" s="23" t="s">
        <v>192</v>
      </c>
      <c r="B187" s="24">
        <v>867.38499999999999</v>
      </c>
      <c r="C187" s="24">
        <v>867.5</v>
      </c>
      <c r="D187" s="24">
        <v>867.4425</v>
      </c>
      <c r="E187" s="16">
        <v>46268.56</v>
      </c>
      <c r="F187" s="17">
        <v>2</v>
      </c>
      <c r="G187" s="18">
        <v>-0.67508614762196162</v>
      </c>
      <c r="H187" s="18">
        <v>3.7833579475996526</v>
      </c>
      <c r="I187" s="18">
        <v>-2.597027634556881</v>
      </c>
      <c r="J187" s="19">
        <v>-1.9824665132051056</v>
      </c>
      <c r="K187" s="29">
        <v>-8.928141280462043E-2</v>
      </c>
      <c r="L187" s="29">
        <v>4.4971575619296988</v>
      </c>
      <c r="M187" s="29">
        <v>-2.0066160770624286</v>
      </c>
      <c r="N187" s="30">
        <v>-1.2548464308437257</v>
      </c>
      <c r="O187" s="29">
        <v>-1.2608908824393028</v>
      </c>
      <c r="P187" s="29">
        <v>3.0695583332696064</v>
      </c>
      <c r="Q187" s="29">
        <v>-3.1874391920513334</v>
      </c>
      <c r="R187" s="30">
        <v>-2.7100865955664855</v>
      </c>
      <c r="S187" s="18">
        <f t="shared" ref="S187:T190" si="24">M187-Q187</f>
        <v>1.1808231149889048</v>
      </c>
      <c r="T187" s="19">
        <f t="shared" si="24"/>
        <v>1.4552401647227597</v>
      </c>
      <c r="V187" s="70">
        <f t="shared" si="22"/>
        <v>-0.88490885253122209</v>
      </c>
      <c r="W187" s="30">
        <f>Q187-R187*0.8939</f>
        <v>-0.76489278427445218</v>
      </c>
      <c r="X187" s="32">
        <f>AVERAGE(V187,W187)</f>
        <v>-0.82490081840283713</v>
      </c>
    </row>
    <row r="188" spans="1:24" s="22" customFormat="1" ht="18" customHeight="1">
      <c r="A188" s="23" t="s">
        <v>193</v>
      </c>
      <c r="B188" s="24">
        <v>873.88</v>
      </c>
      <c r="C188" s="24">
        <v>874</v>
      </c>
      <c r="D188" s="24">
        <v>873.94</v>
      </c>
      <c r="E188" s="16">
        <v>46755.5</v>
      </c>
      <c r="F188" s="17">
        <v>2</v>
      </c>
      <c r="G188" s="18">
        <v>-1.1480501815601674</v>
      </c>
      <c r="H188" s="18">
        <v>6.430672053045261</v>
      </c>
      <c r="I188" s="18">
        <v>-3.009964274079957</v>
      </c>
      <c r="J188" s="19">
        <v>0.84492977548589199</v>
      </c>
      <c r="K188" s="29">
        <v>-0.32576634412484484</v>
      </c>
      <c r="L188" s="29">
        <v>8.5731212216375585</v>
      </c>
      <c r="M188" s="29">
        <v>-2.1990097512883944</v>
      </c>
      <c r="N188" s="30">
        <v>2.9533910001469099</v>
      </c>
      <c r="O188" s="29">
        <v>-1.9703340189954899</v>
      </c>
      <c r="P188" s="29">
        <v>4.2882228844529635</v>
      </c>
      <c r="Q188" s="29">
        <v>-3.8209187968715197</v>
      </c>
      <c r="R188" s="30">
        <v>-1.2635314491751259</v>
      </c>
      <c r="S188" s="18">
        <f t="shared" si="24"/>
        <v>1.6219090455831253</v>
      </c>
      <c r="T188" s="19">
        <f t="shared" si="24"/>
        <v>4.2169224493220359</v>
      </c>
      <c r="V188" s="70">
        <f t="shared" si="22"/>
        <v>-4.8390459663197172</v>
      </c>
      <c r="W188" s="30">
        <f>Q188-R188*0.8939</f>
        <v>-2.6914480344538747</v>
      </c>
      <c r="X188" s="32">
        <f>AVERAGE(V188,W188)</f>
        <v>-3.7652470003867959</v>
      </c>
    </row>
    <row r="189" spans="1:24" s="22" customFormat="1" ht="18" customHeight="1">
      <c r="A189" s="23" t="s">
        <v>194</v>
      </c>
      <c r="B189" s="24">
        <v>880.5</v>
      </c>
      <c r="C189" s="24">
        <v>880.62</v>
      </c>
      <c r="D189" s="24">
        <v>880.56</v>
      </c>
      <c r="E189" s="16">
        <v>47276.800000000003</v>
      </c>
      <c r="F189" s="17">
        <v>2</v>
      </c>
      <c r="G189" s="18">
        <v>-18.825494847525157</v>
      </c>
      <c r="H189" s="18">
        <v>-3.4544865061482688</v>
      </c>
      <c r="I189" s="18">
        <v>-20.657546846499898</v>
      </c>
      <c r="J189" s="19">
        <v>-8.9506425030724817</v>
      </c>
      <c r="K189" s="29">
        <v>-19.343947722943899</v>
      </c>
      <c r="L189" s="29">
        <v>-3.7839943060120618</v>
      </c>
      <c r="M189" s="29">
        <v>-21.168800491493055</v>
      </c>
      <c r="N189" s="30">
        <v>-9.2585526116595318</v>
      </c>
      <c r="O189" s="29">
        <v>-18.307041972106418</v>
      </c>
      <c r="P189" s="29">
        <v>-3.1249787062844758</v>
      </c>
      <c r="Q189" s="29">
        <v>-20.146293201506737</v>
      </c>
      <c r="R189" s="30">
        <v>-8.6427323944854315</v>
      </c>
      <c r="S189" s="18">
        <f t="shared" si="24"/>
        <v>-1.0225072899863186</v>
      </c>
      <c r="T189" s="19">
        <f t="shared" si="24"/>
        <v>-0.61582021717410029</v>
      </c>
      <c r="V189" s="70">
        <f t="shared" si="22"/>
        <v>-12.892580311930599</v>
      </c>
      <c r="W189" s="30">
        <f>Q189-R189*0.8939</f>
        <v>-12.420554714076209</v>
      </c>
      <c r="X189" s="32">
        <f>AVERAGE(V189,W189)</f>
        <v>-12.656567513003404</v>
      </c>
    </row>
    <row r="190" spans="1:24" s="22" customFormat="1" ht="18" customHeight="1">
      <c r="A190" s="23" t="s">
        <v>195</v>
      </c>
      <c r="B190" s="24">
        <v>886.88</v>
      </c>
      <c r="C190" s="24">
        <v>887</v>
      </c>
      <c r="D190" s="24">
        <v>886.94</v>
      </c>
      <c r="E190" s="16">
        <v>47789.440000000002</v>
      </c>
      <c r="F190" s="17">
        <v>2</v>
      </c>
      <c r="G190" s="18">
        <v>-11.495167064556611</v>
      </c>
      <c r="H190" s="18">
        <v>3.2035720485754648</v>
      </c>
      <c r="I190" s="18">
        <v>-13.342790301513919</v>
      </c>
      <c r="J190" s="19">
        <v>-2.3392976622964579</v>
      </c>
      <c r="K190" s="29">
        <v>-11.4845542589741</v>
      </c>
      <c r="L190" s="29">
        <v>3.3428413494642761</v>
      </c>
      <c r="M190" s="29">
        <v>-13.327132735796887</v>
      </c>
      <c r="N190" s="30">
        <v>-2.1848940810040851</v>
      </c>
      <c r="O190" s="29">
        <v>-11.505779870139122</v>
      </c>
      <c r="P190" s="29">
        <v>3.0643027476866536</v>
      </c>
      <c r="Q190" s="29">
        <v>-13.35844786723095</v>
      </c>
      <c r="R190" s="30">
        <v>-2.4937012435888306</v>
      </c>
      <c r="S190" s="18">
        <f t="shared" si="24"/>
        <v>3.1315131434062948E-2</v>
      </c>
      <c r="T190" s="19">
        <f t="shared" si="24"/>
        <v>0.3088071625847455</v>
      </c>
      <c r="V190" s="70">
        <f t="shared" si="22"/>
        <v>-11.374055916787336</v>
      </c>
      <c r="W190" s="30">
        <f>Q190-R190*0.8939</f>
        <v>-11.129328325586894</v>
      </c>
      <c r="X190" s="32">
        <f>AVERAGE(V190,W190)</f>
        <v>-11.251692121187116</v>
      </c>
    </row>
    <row r="191" spans="1:24" s="22" customFormat="1" ht="18" customHeight="1">
      <c r="A191" s="23" t="s">
        <v>196</v>
      </c>
      <c r="B191" s="24">
        <v>892.88</v>
      </c>
      <c r="C191" s="24">
        <v>893</v>
      </c>
      <c r="D191" s="24">
        <v>892.94</v>
      </c>
      <c r="E191" s="16">
        <v>48272.08</v>
      </c>
      <c r="F191" s="17">
        <v>1</v>
      </c>
      <c r="G191" s="18">
        <v>-4.5807320186823652</v>
      </c>
      <c r="H191" s="18">
        <v>0.86750025386095331</v>
      </c>
      <c r="I191" s="18">
        <v>-6.4682245974299057</v>
      </c>
      <c r="J191" s="19">
        <v>-4.7949774823816682</v>
      </c>
      <c r="K191" s="29">
        <v>-4.5807320186823652</v>
      </c>
      <c r="L191" s="29">
        <v>0.86750025386095331</v>
      </c>
      <c r="M191" s="29">
        <v>-6.4682245974299057</v>
      </c>
      <c r="N191" s="30">
        <v>-4.7949774823816682</v>
      </c>
      <c r="O191" s="29" t="s">
        <v>20</v>
      </c>
      <c r="P191" s="29" t="s">
        <v>20</v>
      </c>
      <c r="Q191" s="29" t="s">
        <v>20</v>
      </c>
      <c r="R191" s="30" t="s">
        <v>20</v>
      </c>
      <c r="S191" s="18"/>
      <c r="T191" s="19"/>
      <c r="V191" s="70">
        <f t="shared" si="22"/>
        <v>-2.181994225928932</v>
      </c>
      <c r="W191" s="30"/>
      <c r="X191" s="32">
        <f>V191</f>
        <v>-2.181994225928932</v>
      </c>
    </row>
    <row r="192" spans="1:24" s="22" customFormat="1" ht="18" customHeight="1">
      <c r="A192" s="23" t="s">
        <v>197</v>
      </c>
      <c r="B192" s="24">
        <v>899.08</v>
      </c>
      <c r="C192" s="24">
        <v>899.2</v>
      </c>
      <c r="D192" s="24">
        <v>899.1400000000001</v>
      </c>
      <c r="E192" s="16">
        <v>48770.76</v>
      </c>
      <c r="F192" s="17">
        <v>2</v>
      </c>
      <c r="G192" s="18">
        <v>-1.9397799096167452</v>
      </c>
      <c r="H192" s="18">
        <v>4.2440594165141787</v>
      </c>
      <c r="I192" s="18">
        <v>-3.8652725983078779</v>
      </c>
      <c r="J192" s="19">
        <v>-1.5324186495592196</v>
      </c>
      <c r="K192" s="29">
        <v>-8.2613668210324001</v>
      </c>
      <c r="L192" s="29">
        <v>-1.1060264643689699</v>
      </c>
      <c r="M192" s="29">
        <v>-10.186441219017016</v>
      </c>
      <c r="N192" s="30">
        <v>-6.8812496583228189</v>
      </c>
      <c r="O192" s="29">
        <v>4.3818070017989097</v>
      </c>
      <c r="P192" s="29">
        <v>9.5941452973973274</v>
      </c>
      <c r="Q192" s="29">
        <v>2.4558960224012605</v>
      </c>
      <c r="R192" s="30">
        <v>3.8164123592043797</v>
      </c>
      <c r="S192" s="18">
        <f>M192-Q192</f>
        <v>-12.642337241418277</v>
      </c>
      <c r="T192" s="19">
        <f>N192-R192</f>
        <v>-10.697662017527199</v>
      </c>
      <c r="V192" s="70">
        <f t="shared" si="22"/>
        <v>-4.035292149442248</v>
      </c>
      <c r="W192" s="30">
        <f>Q192-R192*0.8939</f>
        <v>-0.95559498549153465</v>
      </c>
      <c r="X192" s="32">
        <f>AVERAGE(V192,W192)</f>
        <v>-2.4954435674668911</v>
      </c>
    </row>
    <row r="193" spans="1:24" s="22" customFormat="1" ht="18" customHeight="1">
      <c r="A193" s="23" t="s">
        <v>198</v>
      </c>
      <c r="B193" s="24">
        <v>905.1</v>
      </c>
      <c r="C193" s="24">
        <v>905.22</v>
      </c>
      <c r="D193" s="24">
        <v>905.16000000000008</v>
      </c>
      <c r="E193" s="16">
        <v>49274.8</v>
      </c>
      <c r="F193" s="17">
        <v>2</v>
      </c>
      <c r="G193" s="18">
        <v>-0.61563722572233193</v>
      </c>
      <c r="H193" s="18">
        <v>5.8968955014502278</v>
      </c>
      <c r="I193" s="18">
        <v>-2.5753928327857389</v>
      </c>
      <c r="J193" s="19">
        <v>1.7628680260006746E-2</v>
      </c>
      <c r="K193" s="29">
        <v>-2.0428787659720893</v>
      </c>
      <c r="L193" s="29">
        <v>5.1213841609647481</v>
      </c>
      <c r="M193" s="29">
        <v>-3.9991318290482081</v>
      </c>
      <c r="N193" s="30">
        <v>-0.74737502826360824</v>
      </c>
      <c r="O193" s="29">
        <v>0.81160431452742543</v>
      </c>
      <c r="P193" s="29">
        <v>6.6724068419357074</v>
      </c>
      <c r="Q193" s="29">
        <v>-1.1516538365232698</v>
      </c>
      <c r="R193" s="30">
        <v>0.78263238878362174</v>
      </c>
      <c r="S193" s="18">
        <f>M193-Q193</f>
        <v>-2.8474779925249383</v>
      </c>
      <c r="T193" s="19">
        <f>N193-R193</f>
        <v>-1.53000741704723</v>
      </c>
      <c r="V193" s="70">
        <f t="shared" si="22"/>
        <v>-3.3310532912833688</v>
      </c>
      <c r="W193" s="30">
        <f>Q193-R193*0.8939</f>
        <v>-1.8512489288569491</v>
      </c>
      <c r="X193" s="32">
        <f>AVERAGE(V193,W193)</f>
        <v>-2.5911511100701592</v>
      </c>
    </row>
    <row r="194" spans="1:24" s="22" customFormat="1" ht="18" customHeight="1">
      <c r="A194" s="23" t="s">
        <v>199</v>
      </c>
      <c r="B194" s="24">
        <v>911.65</v>
      </c>
      <c r="C194" s="24">
        <v>911.77</v>
      </c>
      <c r="D194" s="24">
        <v>911.71</v>
      </c>
      <c r="E194" s="16">
        <v>49801.51</v>
      </c>
      <c r="F194" s="17">
        <v>1</v>
      </c>
      <c r="G194" s="18">
        <v>-10.87946387326566</v>
      </c>
      <c r="H194" s="18">
        <v>3.1255812510595504</v>
      </c>
      <c r="I194" s="18">
        <v>-12.831244023642885</v>
      </c>
      <c r="J194" s="19">
        <v>-2.7297592000721238</v>
      </c>
      <c r="K194" s="29">
        <v>-10.87946387326566</v>
      </c>
      <c r="L194" s="29">
        <v>3.1255812510595504</v>
      </c>
      <c r="M194" s="29">
        <v>-12.831244023642885</v>
      </c>
      <c r="N194" s="30">
        <v>-2.7297592000721238</v>
      </c>
      <c r="O194" s="29" t="s">
        <v>20</v>
      </c>
      <c r="P194" s="29" t="s">
        <v>20</v>
      </c>
      <c r="Q194" s="29" t="s">
        <v>20</v>
      </c>
      <c r="R194" s="30" t="s">
        <v>20</v>
      </c>
      <c r="S194" s="18"/>
      <c r="T194" s="19"/>
      <c r="V194" s="70">
        <f t="shared" si="22"/>
        <v>-10.391112274698413</v>
      </c>
      <c r="W194" s="30"/>
      <c r="X194" s="32">
        <f>V194</f>
        <v>-10.391112274698413</v>
      </c>
    </row>
    <row r="195" spans="1:24" s="22" customFormat="1" ht="18" customHeight="1">
      <c r="A195" s="23" t="s">
        <v>200</v>
      </c>
      <c r="B195" s="24">
        <v>917.6</v>
      </c>
      <c r="C195" s="24">
        <v>917.72</v>
      </c>
      <c r="D195" s="24">
        <v>917.66000000000008</v>
      </c>
      <c r="E195" s="16">
        <v>50272.480000000003</v>
      </c>
      <c r="F195" s="17">
        <v>2</v>
      </c>
      <c r="G195" s="18">
        <v>-4.0434317697630728</v>
      </c>
      <c r="H195" s="18">
        <v>2.3291724205668496</v>
      </c>
      <c r="I195" s="18">
        <v>-5.995864295909703</v>
      </c>
      <c r="J195" s="19">
        <v>-3.528125157873041</v>
      </c>
      <c r="K195" s="29">
        <v>-3.1077535347917573</v>
      </c>
      <c r="L195" s="29">
        <v>3.1081297610626724</v>
      </c>
      <c r="M195" s="29">
        <v>-5.0470949995221615</v>
      </c>
      <c r="N195" s="30">
        <v>-2.7098946331285401</v>
      </c>
      <c r="O195" s="29">
        <v>-4.9791100047343884</v>
      </c>
      <c r="P195" s="29">
        <v>1.5502150800710268</v>
      </c>
      <c r="Q195" s="29">
        <v>-6.9446335922972446</v>
      </c>
      <c r="R195" s="30">
        <v>-4.346355682617542</v>
      </c>
      <c r="S195" s="18">
        <f>M195-Q195</f>
        <v>1.8975385927750832</v>
      </c>
      <c r="T195" s="19">
        <f>N195-R195</f>
        <v>1.636461049489002</v>
      </c>
      <c r="V195" s="70">
        <f t="shared" si="22"/>
        <v>-2.6247201869685592</v>
      </c>
      <c r="W195" s="30">
        <f>Q195-R195*0.8939</f>
        <v>-3.0594262476054239</v>
      </c>
      <c r="X195" s="32">
        <f>AVERAGE(V195,W195)</f>
        <v>-2.8420732172869916</v>
      </c>
    </row>
    <row r="196" spans="1:24" s="22" customFormat="1" ht="18" customHeight="1">
      <c r="A196" s="23" t="s">
        <v>201</v>
      </c>
      <c r="B196" s="24">
        <v>924.48</v>
      </c>
      <c r="C196" s="24">
        <v>924.6</v>
      </c>
      <c r="D196" s="24">
        <v>924.54</v>
      </c>
      <c r="E196" s="16">
        <v>50802.66</v>
      </c>
      <c r="F196" s="17">
        <v>2</v>
      </c>
      <c r="G196" s="18">
        <v>-12.29736703985046</v>
      </c>
      <c r="H196" s="18">
        <v>0.56948782634963502</v>
      </c>
      <c r="I196" s="18">
        <v>-14.209369345216494</v>
      </c>
      <c r="J196" s="19">
        <v>-5.1665190897484674</v>
      </c>
      <c r="K196" s="29">
        <v>-14.347663775117869</v>
      </c>
      <c r="L196" s="29">
        <v>-1.3080173894538527</v>
      </c>
      <c r="M196" s="29">
        <v>-16.259595266342242</v>
      </c>
      <c r="N196" s="30">
        <v>-7.0438118631269697</v>
      </c>
      <c r="O196" s="29">
        <v>-10.247070304583051</v>
      </c>
      <c r="P196" s="29">
        <v>2.4469930421531227</v>
      </c>
      <c r="Q196" s="29">
        <v>-12.159143424090747</v>
      </c>
      <c r="R196" s="30">
        <v>-3.2892263163699642</v>
      </c>
      <c r="S196" s="18">
        <f>M196-Q196</f>
        <v>-4.1004518422514948</v>
      </c>
      <c r="T196" s="19">
        <f>N196-R196</f>
        <v>-3.7545855467570055</v>
      </c>
      <c r="V196" s="70">
        <f t="shared" si="22"/>
        <v>-9.963131841893043</v>
      </c>
      <c r="W196" s="30">
        <f>Q196-R196*0.8939</f>
        <v>-9.2189040198876349</v>
      </c>
      <c r="X196" s="32">
        <f>AVERAGE(V196,W196)</f>
        <v>-9.5910179308903381</v>
      </c>
    </row>
    <row r="197" spans="1:24" s="22" customFormat="1" ht="18" customHeight="1">
      <c r="A197" s="23" t="s">
        <v>202</v>
      </c>
      <c r="B197" s="24">
        <v>930.6</v>
      </c>
      <c r="C197" s="24">
        <v>930.72</v>
      </c>
      <c r="D197" s="24">
        <v>930.66000000000008</v>
      </c>
      <c r="E197" s="16">
        <v>51279.82</v>
      </c>
      <c r="F197" s="17">
        <v>1</v>
      </c>
      <c r="G197" s="18">
        <v>-2.653440611307567</v>
      </c>
      <c r="H197" s="18">
        <v>4.7463825445615004</v>
      </c>
      <c r="I197" s="18">
        <v>-4.6093463463009465</v>
      </c>
      <c r="J197" s="19">
        <v>-1.1213346604186381</v>
      </c>
      <c r="K197" s="29">
        <v>-2.653440611307567</v>
      </c>
      <c r="L197" s="29">
        <v>4.7463825445615004</v>
      </c>
      <c r="M197" s="29">
        <v>-4.6093463463009465</v>
      </c>
      <c r="N197" s="30">
        <v>-1.1213346604186381</v>
      </c>
      <c r="O197" s="29" t="s">
        <v>20</v>
      </c>
      <c r="P197" s="29" t="s">
        <v>20</v>
      </c>
      <c r="Q197" s="29" t="s">
        <v>20</v>
      </c>
      <c r="R197" s="30" t="s">
        <v>20</v>
      </c>
      <c r="S197" s="18"/>
      <c r="T197" s="19"/>
      <c r="V197" s="70">
        <f t="shared" si="22"/>
        <v>-3.606985293352726</v>
      </c>
      <c r="W197" s="30"/>
      <c r="X197" s="32">
        <f>V197</f>
        <v>-3.606985293352726</v>
      </c>
    </row>
    <row r="198" spans="1:24" s="22" customFormat="1" ht="18" customHeight="1">
      <c r="A198" s="23" t="s">
        <v>203</v>
      </c>
      <c r="B198" s="24">
        <v>936.63</v>
      </c>
      <c r="C198" s="24">
        <v>936.75</v>
      </c>
      <c r="D198" s="24">
        <v>936.69</v>
      </c>
      <c r="E198" s="16">
        <v>51735.75</v>
      </c>
      <c r="F198" s="17">
        <v>2</v>
      </c>
      <c r="G198" s="18">
        <v>-6.6507268999973501</v>
      </c>
      <c r="H198" s="18">
        <v>1.462773716727428</v>
      </c>
      <c r="I198" s="18">
        <v>-8.5542588378324513</v>
      </c>
      <c r="J198" s="19">
        <v>-4.2478220967778757</v>
      </c>
      <c r="K198" s="29">
        <v>-5.1646614118384671</v>
      </c>
      <c r="L198" s="29">
        <v>2.8312615992933665</v>
      </c>
      <c r="M198" s="29">
        <v>-7.0831676399901733</v>
      </c>
      <c r="N198" s="30">
        <v>-2.9242570851617522</v>
      </c>
      <c r="O198" s="29">
        <v>-8.1367923881562341</v>
      </c>
      <c r="P198" s="29">
        <v>9.428583416148939E-2</v>
      </c>
      <c r="Q198" s="29">
        <v>-10.02535003567473</v>
      </c>
      <c r="R198" s="30">
        <v>-5.5713871083939992</v>
      </c>
      <c r="S198" s="18">
        <f t="shared" ref="S198:T200" si="25">M198-Q198</f>
        <v>2.942182395684557</v>
      </c>
      <c r="T198" s="19">
        <f t="shared" si="25"/>
        <v>2.647130023232247</v>
      </c>
      <c r="V198" s="70">
        <f t="shared" si="22"/>
        <v>-4.4691742315640823</v>
      </c>
      <c r="W198" s="30">
        <f>Q198-R198*0.8939</f>
        <v>-5.0450870994813339</v>
      </c>
      <c r="X198" s="32">
        <f>AVERAGE(V198,W198)</f>
        <v>-4.7571306655227081</v>
      </c>
    </row>
    <row r="199" spans="1:24" s="22" customFormat="1" ht="18" customHeight="1">
      <c r="A199" s="23" t="s">
        <v>204</v>
      </c>
      <c r="B199" s="24">
        <v>943.55</v>
      </c>
      <c r="C199" s="24">
        <v>943.67</v>
      </c>
      <c r="D199" s="24">
        <v>943.6099999999999</v>
      </c>
      <c r="E199" s="16">
        <v>52252.19</v>
      </c>
      <c r="F199" s="17">
        <v>2</v>
      </c>
      <c r="G199" s="18">
        <v>-6.6729753275230337</v>
      </c>
      <c r="H199" s="18">
        <v>4.3252114944855036</v>
      </c>
      <c r="I199" s="18">
        <v>-8.5705500645450456</v>
      </c>
      <c r="J199" s="19">
        <v>-1.3675127165805323</v>
      </c>
      <c r="K199" s="29">
        <v>-7.4410942419393944</v>
      </c>
      <c r="L199" s="29">
        <v>2.6694516383056754</v>
      </c>
      <c r="M199" s="29">
        <v>-9.3402442554075815</v>
      </c>
      <c r="N199" s="30">
        <v>-3.0279984020988859</v>
      </c>
      <c r="O199" s="29">
        <v>-5.9048564131066739</v>
      </c>
      <c r="P199" s="29">
        <v>5.9809713506653317</v>
      </c>
      <c r="Q199" s="29">
        <v>-7.8008558736825107</v>
      </c>
      <c r="R199" s="30">
        <v>0.29297296893782132</v>
      </c>
      <c r="S199" s="18">
        <f t="shared" si="25"/>
        <v>-1.5393883817250709</v>
      </c>
      <c r="T199" s="19">
        <f t="shared" si="25"/>
        <v>-3.3209713710367073</v>
      </c>
      <c r="V199" s="70">
        <f t="shared" si="22"/>
        <v>-6.6335164837713876</v>
      </c>
      <c r="W199" s="30">
        <f>Q199-R199*0.8939</f>
        <v>-8.0627444106160286</v>
      </c>
      <c r="X199" s="32">
        <f>AVERAGE(V199,W199)</f>
        <v>-7.3481304471937081</v>
      </c>
    </row>
    <row r="200" spans="1:24" s="22" customFormat="1" ht="18" customHeight="1">
      <c r="A200" s="23" t="s">
        <v>205</v>
      </c>
      <c r="B200" s="24">
        <v>950.53</v>
      </c>
      <c r="C200" s="24">
        <v>950.65</v>
      </c>
      <c r="D200" s="24">
        <v>950.58999999999992</v>
      </c>
      <c r="E200" s="16">
        <v>52782.43</v>
      </c>
      <c r="F200" s="17">
        <v>2</v>
      </c>
      <c r="G200" s="18">
        <v>-12.140681278252853</v>
      </c>
      <c r="H200" s="18">
        <v>-1.113595872794082</v>
      </c>
      <c r="I200" s="18">
        <v>-14.034241399314306</v>
      </c>
      <c r="J200" s="19">
        <v>-6.7942762359784474</v>
      </c>
      <c r="K200" s="29">
        <v>-10.153536497635951</v>
      </c>
      <c r="L200" s="29">
        <v>0.96365391797137434</v>
      </c>
      <c r="M200" s="29">
        <v>-12.05303767103727</v>
      </c>
      <c r="N200" s="30">
        <v>-4.7348496022325826</v>
      </c>
      <c r="O200" s="29">
        <v>-14.127826058869752</v>
      </c>
      <c r="P200" s="29">
        <v>-3.1908456635595384</v>
      </c>
      <c r="Q200" s="29">
        <v>-16.015445127591342</v>
      </c>
      <c r="R200" s="30">
        <v>-8.8537028697243123</v>
      </c>
      <c r="S200" s="18">
        <f t="shared" si="25"/>
        <v>3.9624074565540717</v>
      </c>
      <c r="T200" s="19">
        <f t="shared" si="25"/>
        <v>4.1188532674917298</v>
      </c>
      <c r="V200" s="70">
        <f t="shared" si="22"/>
        <v>-7.8205556116015646</v>
      </c>
      <c r="W200" s="30">
        <f>Q200-R200*0.8939</f>
        <v>-8.1011201323447786</v>
      </c>
      <c r="X200" s="32">
        <f>AVERAGE(V200,W200)</f>
        <v>-7.9608378719731716</v>
      </c>
    </row>
    <row r="201" spans="1:24" s="22" customFormat="1" ht="18" customHeight="1">
      <c r="A201" s="23" t="s">
        <v>206</v>
      </c>
      <c r="B201" s="24">
        <v>956.65</v>
      </c>
      <c r="C201" s="24">
        <v>956.77</v>
      </c>
      <c r="D201" s="24">
        <v>956.71</v>
      </c>
      <c r="E201" s="16">
        <v>53270.09</v>
      </c>
      <c r="F201" s="17">
        <v>1</v>
      </c>
      <c r="G201" s="18">
        <v>-8.3895102802419288</v>
      </c>
      <c r="H201" s="18">
        <v>-0.387299036331612</v>
      </c>
      <c r="I201" s="18">
        <v>-10.301785986208344</v>
      </c>
      <c r="J201" s="19">
        <v>-6.1241261542308578</v>
      </c>
      <c r="K201" s="29">
        <v>-8.3895102802419288</v>
      </c>
      <c r="L201" s="29">
        <v>-0.387299036331612</v>
      </c>
      <c r="M201" s="29">
        <v>-10.301785986208344</v>
      </c>
      <c r="N201" s="30">
        <v>-6.1241261542308578</v>
      </c>
      <c r="O201" s="29"/>
      <c r="P201" s="29"/>
      <c r="Q201" s="29"/>
      <c r="R201" s="30"/>
      <c r="S201" s="18"/>
      <c r="T201" s="19"/>
      <c r="V201" s="70">
        <f t="shared" si="22"/>
        <v>-4.8274296169413802</v>
      </c>
      <c r="W201" s="30"/>
      <c r="X201" s="32">
        <f>V201</f>
        <v>-4.8274296169413802</v>
      </c>
    </row>
    <row r="202" spans="1:24" s="22" customFormat="1" ht="18" customHeight="1">
      <c r="A202" s="23" t="s">
        <v>207</v>
      </c>
      <c r="B202" s="24">
        <v>962.65</v>
      </c>
      <c r="C202" s="24">
        <v>962.77</v>
      </c>
      <c r="D202" s="24">
        <v>962.71</v>
      </c>
      <c r="E202" s="16">
        <v>53760.51</v>
      </c>
      <c r="F202" s="17">
        <v>2</v>
      </c>
      <c r="G202" s="18">
        <v>-1.8904943557271348</v>
      </c>
      <c r="H202" s="18">
        <v>-0.62313256675033957</v>
      </c>
      <c r="I202" s="18">
        <v>-3.7753920261664464</v>
      </c>
      <c r="J202" s="19">
        <v>-6.2778255780682741</v>
      </c>
      <c r="K202" s="29">
        <v>-1.3559778292598912</v>
      </c>
      <c r="L202" s="29">
        <v>0.19239168999396483</v>
      </c>
      <c r="M202" s="29">
        <v>-3.2367432985068723</v>
      </c>
      <c r="N202" s="30">
        <v>-5.4499047177469784</v>
      </c>
      <c r="O202" s="29">
        <v>-2.4250108821943783</v>
      </c>
      <c r="P202" s="29">
        <v>-1.438656823494644</v>
      </c>
      <c r="Q202" s="29">
        <v>-4.3140407538260206</v>
      </c>
      <c r="R202" s="30">
        <v>-7.1057464383895708</v>
      </c>
      <c r="S202" s="18">
        <f t="shared" ref="S202:T205" si="26">M202-Q202</f>
        <v>1.0772974553191483</v>
      </c>
      <c r="T202" s="19">
        <f t="shared" si="26"/>
        <v>1.6558417206425924</v>
      </c>
      <c r="V202" s="70">
        <f t="shared" si="22"/>
        <v>1.6349265286871519</v>
      </c>
      <c r="W202" s="30">
        <f>Q202-R202*0.8939</f>
        <v>2.0377859874504169</v>
      </c>
      <c r="X202" s="32">
        <f>AVERAGE(V202,W202)</f>
        <v>1.8363562580687844</v>
      </c>
    </row>
    <row r="203" spans="1:24" s="22" customFormat="1" ht="18" customHeight="1">
      <c r="A203" s="23" t="s">
        <v>208</v>
      </c>
      <c r="B203" s="24">
        <v>969.08</v>
      </c>
      <c r="C203" s="24">
        <v>969.2</v>
      </c>
      <c r="D203" s="24">
        <v>969.1400000000001</v>
      </c>
      <c r="E203" s="16">
        <v>54266.76</v>
      </c>
      <c r="F203" s="17">
        <v>2</v>
      </c>
      <c r="G203" s="18">
        <v>-4.9938778997201672</v>
      </c>
      <c r="H203" s="18">
        <v>3.8013900398584655</v>
      </c>
      <c r="I203" s="18">
        <v>-6.8955861330558532</v>
      </c>
      <c r="J203" s="19">
        <v>-1.9037346601485927</v>
      </c>
      <c r="K203" s="29">
        <v>-5.9887563730007809</v>
      </c>
      <c r="L203" s="29">
        <v>3.3273245474843005</v>
      </c>
      <c r="M203" s="29">
        <v>-7.9003473472976093</v>
      </c>
      <c r="N203" s="30">
        <v>-2.4074483754061848</v>
      </c>
      <c r="O203" s="29">
        <v>-3.9989994264395534</v>
      </c>
      <c r="P203" s="29">
        <v>4.2754555322326304</v>
      </c>
      <c r="Q203" s="29">
        <v>-5.8908249188140971</v>
      </c>
      <c r="R203" s="30">
        <v>-1.4000209448910006</v>
      </c>
      <c r="S203" s="18">
        <f t="shared" si="26"/>
        <v>-2.0095224284835123</v>
      </c>
      <c r="T203" s="19">
        <f t="shared" si="26"/>
        <v>-1.0074274305151842</v>
      </c>
      <c r="V203" s="70">
        <f t="shared" si="22"/>
        <v>-5.7483292445220204</v>
      </c>
      <c r="W203" s="30">
        <f>Q203-R203*0.8939</f>
        <v>-4.6393461961760316</v>
      </c>
      <c r="X203" s="32">
        <f>AVERAGE(V203,W203)</f>
        <v>-5.193837720349026</v>
      </c>
    </row>
    <row r="204" spans="1:24" s="22" customFormat="1" ht="18" customHeight="1">
      <c r="A204" s="23" t="s">
        <v>209</v>
      </c>
      <c r="B204" s="24">
        <v>974.58</v>
      </c>
      <c r="C204" s="24">
        <v>974.7</v>
      </c>
      <c r="D204" s="24">
        <v>974.6400000000001</v>
      </c>
      <c r="E204" s="16">
        <v>54724.84</v>
      </c>
      <c r="F204" s="17">
        <v>2</v>
      </c>
      <c r="G204" s="18">
        <v>-17.920248781185588</v>
      </c>
      <c r="H204" s="18">
        <v>-2.5021830731546402</v>
      </c>
      <c r="I204" s="18">
        <v>-19.813431678556537</v>
      </c>
      <c r="J204" s="19">
        <v>-8.1817317652674859</v>
      </c>
      <c r="K204" s="29">
        <v>-18.362314082346785</v>
      </c>
      <c r="L204" s="29">
        <v>-3.5910254058924007</v>
      </c>
      <c r="M204" s="29">
        <v>-20.246807922647434</v>
      </c>
      <c r="N204" s="30">
        <v>-9.2445069267943492</v>
      </c>
      <c r="O204" s="29">
        <v>-17.478183480024391</v>
      </c>
      <c r="P204" s="29">
        <v>-1.4133407404168796</v>
      </c>
      <c r="Q204" s="29">
        <v>-19.380055434465639</v>
      </c>
      <c r="R204" s="30">
        <v>-7.1189566037406227</v>
      </c>
      <c r="S204" s="18">
        <f t="shared" si="26"/>
        <v>-0.8667524881817954</v>
      </c>
      <c r="T204" s="19">
        <f t="shared" si="26"/>
        <v>-2.1255503230537265</v>
      </c>
      <c r="V204" s="70">
        <f t="shared" si="22"/>
        <v>-11.983143180785966</v>
      </c>
      <c r="W204" s="30">
        <f>Q204-R204*0.8939</f>
        <v>-13.016420126381895</v>
      </c>
      <c r="X204" s="32">
        <f>AVERAGE(V204,W204)</f>
        <v>-12.499781653583931</v>
      </c>
    </row>
    <row r="205" spans="1:24" s="22" customFormat="1" ht="18" customHeight="1">
      <c r="A205" s="23" t="s">
        <v>210</v>
      </c>
      <c r="B205" s="24">
        <v>980.7</v>
      </c>
      <c r="C205" s="24">
        <v>980.82</v>
      </c>
      <c r="D205" s="24">
        <v>980.76</v>
      </c>
      <c r="E205" s="16">
        <v>55254.36</v>
      </c>
      <c r="F205" s="17">
        <v>2</v>
      </c>
      <c r="G205" s="18">
        <v>-15.122040276419114</v>
      </c>
      <c r="H205" s="18">
        <v>-3.1469309682035651</v>
      </c>
      <c r="I205" s="18">
        <v>-17.030396698580475</v>
      </c>
      <c r="J205" s="19">
        <v>-8.8720002346876505</v>
      </c>
      <c r="K205" s="29">
        <v>-14.683662447337875</v>
      </c>
      <c r="L205" s="29">
        <v>-2.2706423121742203</v>
      </c>
      <c r="M205" s="29">
        <v>-16.599988980476653</v>
      </c>
      <c r="N205" s="30">
        <v>-8.0196219115905585</v>
      </c>
      <c r="O205" s="29">
        <v>-15.56041810550035</v>
      </c>
      <c r="P205" s="29">
        <v>-4.0232196242329099</v>
      </c>
      <c r="Q205" s="29">
        <v>-17.460804416684294</v>
      </c>
      <c r="R205" s="30">
        <v>-9.7243785577847408</v>
      </c>
      <c r="S205" s="18">
        <f t="shared" si="26"/>
        <v>0.86081543620764123</v>
      </c>
      <c r="T205" s="19">
        <f t="shared" si="26"/>
        <v>1.7047566461941823</v>
      </c>
      <c r="V205" s="70">
        <f t="shared" si="22"/>
        <v>-9.4312489537058521</v>
      </c>
      <c r="W205" s="30">
        <f>Q205-R205*0.8939</f>
        <v>-8.7681824238805142</v>
      </c>
      <c r="X205" s="32">
        <f>AVERAGE(V205,W205)</f>
        <v>-9.0997156887931823</v>
      </c>
    </row>
    <row r="206" spans="1:24" s="22" customFormat="1" ht="18" customHeight="1">
      <c r="A206" s="23" t="s">
        <v>211</v>
      </c>
      <c r="B206" s="24">
        <v>986.75</v>
      </c>
      <c r="C206" s="24">
        <v>986.87</v>
      </c>
      <c r="D206" s="24">
        <v>986.81</v>
      </c>
      <c r="E206" s="16">
        <v>55754.99</v>
      </c>
      <c r="F206" s="17">
        <v>1</v>
      </c>
      <c r="G206" s="18">
        <v>-4.6312490119806426</v>
      </c>
      <c r="H206" s="18">
        <v>0.34104715112892592</v>
      </c>
      <c r="I206" s="18">
        <v>-6.5306815941017504</v>
      </c>
      <c r="J206" s="19">
        <v>-5.3572505952343974</v>
      </c>
      <c r="K206" s="29">
        <v>-4.6312490119806426</v>
      </c>
      <c r="L206" s="29">
        <v>0.34104715112892592</v>
      </c>
      <c r="M206" s="29">
        <v>-6.5306815941017504</v>
      </c>
      <c r="N206" s="30">
        <v>-5.3572505952343974</v>
      </c>
      <c r="R206" s="76"/>
      <c r="S206" s="18"/>
      <c r="T206" s="19"/>
      <c r="V206" s="70">
        <f t="shared" si="22"/>
        <v>-1.7418352870217229</v>
      </c>
      <c r="W206" s="30"/>
      <c r="X206" s="32">
        <f>V206</f>
        <v>-1.7418352870217229</v>
      </c>
    </row>
    <row r="207" spans="1:24" s="22" customFormat="1" ht="18" customHeight="1">
      <c r="A207" s="23" t="s">
        <v>212</v>
      </c>
      <c r="B207" s="24">
        <v>993.3</v>
      </c>
      <c r="C207" s="24">
        <v>993.42</v>
      </c>
      <c r="D207" s="24">
        <v>993.3599999999999</v>
      </c>
      <c r="E207" s="16">
        <v>56282</v>
      </c>
      <c r="F207" s="17">
        <v>2</v>
      </c>
      <c r="G207" s="18">
        <v>-12.308324285301598</v>
      </c>
      <c r="H207" s="18">
        <v>-0.91399143216430723</v>
      </c>
      <c r="I207" s="18">
        <v>-14.271422937884971</v>
      </c>
      <c r="J207" s="19">
        <v>-6.8032873899144253</v>
      </c>
      <c r="K207" s="29">
        <v>-11.823857130411231</v>
      </c>
      <c r="L207" s="29">
        <v>0.52520359035690412</v>
      </c>
      <c r="M207" s="29">
        <v>-13.804661902096615</v>
      </c>
      <c r="N207" s="30">
        <v>-5.4172107246992507</v>
      </c>
      <c r="O207" s="29">
        <v>-12.792791440191964</v>
      </c>
      <c r="P207" s="29">
        <v>-2.3531864546855186</v>
      </c>
      <c r="Q207" s="29">
        <v>-14.738183973673324</v>
      </c>
      <c r="R207" s="30">
        <v>-8.1893640551295999</v>
      </c>
      <c r="S207" s="18">
        <f t="shared" ref="S207:S217" si="27">M207-Q207</f>
        <v>0.93352207157670897</v>
      </c>
      <c r="T207" s="19">
        <f t="shared" ref="T207:T217" si="28">N207-R207</f>
        <v>2.7721533304303492</v>
      </c>
      <c r="V207" s="70">
        <f t="shared" si="22"/>
        <v>-8.9622172352879552</v>
      </c>
      <c r="W207" s="30">
        <f t="shared" ref="W207:W213" si="29">Q207-R207*0.8939</f>
        <v>-7.4177114447929746</v>
      </c>
      <c r="X207" s="32">
        <f t="shared" ref="X207:X213" si="30">AVERAGE(V207,W207)</f>
        <v>-8.1899643400404649</v>
      </c>
    </row>
    <row r="208" spans="1:24" s="22" customFormat="1" ht="18" customHeight="1">
      <c r="A208" s="23" t="s">
        <v>213</v>
      </c>
      <c r="B208" s="37">
        <v>999.82</v>
      </c>
      <c r="C208" s="37">
        <v>1000.0200000000001</v>
      </c>
      <c r="D208" s="38">
        <v>999.92000000000007</v>
      </c>
      <c r="E208" s="39">
        <v>56811.28</v>
      </c>
      <c r="F208" s="17">
        <v>3</v>
      </c>
      <c r="G208" s="18">
        <v>-8.5319109952168848</v>
      </c>
      <c r="H208" s="18">
        <v>1.1991052969337335</v>
      </c>
      <c r="I208" s="18">
        <v>-10.461900864297435</v>
      </c>
      <c r="J208" s="19">
        <v>-4.5908643103079179</v>
      </c>
      <c r="K208" s="20">
        <v>-9.0286782586844758</v>
      </c>
      <c r="L208" s="20">
        <v>-0.77592862172670696</v>
      </c>
      <c r="M208" s="20">
        <v>-10.945192304492647</v>
      </c>
      <c r="N208" s="21">
        <v>-6.5254707591512195</v>
      </c>
      <c r="O208" s="20">
        <v>-8.0351437317492937</v>
      </c>
      <c r="P208" s="20">
        <v>3.1741392155941739</v>
      </c>
      <c r="Q208" s="20">
        <v>-9.9786094241022241</v>
      </c>
      <c r="R208" s="21">
        <v>-2.6562578614646171</v>
      </c>
      <c r="S208" s="18">
        <f t="shared" si="27"/>
        <v>-0.96658288039042262</v>
      </c>
      <c r="T208" s="19">
        <f t="shared" si="28"/>
        <v>-3.8692128976866025</v>
      </c>
      <c r="V208" s="70">
        <f t="shared" si="22"/>
        <v>-5.1120739928873711</v>
      </c>
      <c r="W208" s="30">
        <f t="shared" si="29"/>
        <v>-7.6041805217390026</v>
      </c>
      <c r="X208" s="32">
        <f t="shared" si="30"/>
        <v>-6.3581272573131873</v>
      </c>
    </row>
    <row r="209" spans="1:24" s="22" customFormat="1" ht="18" customHeight="1">
      <c r="A209" s="23" t="s">
        <v>214</v>
      </c>
      <c r="B209" s="37">
        <v>1005.855</v>
      </c>
      <c r="C209" s="37">
        <v>1006.0549999999999</v>
      </c>
      <c r="D209" s="38">
        <v>1005.9549999999999</v>
      </c>
      <c r="E209" s="39">
        <v>57298.84</v>
      </c>
      <c r="F209" s="17">
        <v>2</v>
      </c>
      <c r="G209" s="18">
        <v>-1.2637176393930361</v>
      </c>
      <c r="H209" s="18">
        <v>8.4568688696676766</v>
      </c>
      <c r="I209" s="18">
        <v>-3.2020682210287532</v>
      </c>
      <c r="J209" s="19">
        <v>2.641817124760526</v>
      </c>
      <c r="K209" s="20">
        <v>2.4897001827952625</v>
      </c>
      <c r="L209" s="20">
        <v>11.230006657767078</v>
      </c>
      <c r="M209" s="20">
        <v>0.54037845273158247</v>
      </c>
      <c r="N209" s="21">
        <v>5.3820414675760375</v>
      </c>
      <c r="O209" s="20">
        <v>-5.0171354615813346</v>
      </c>
      <c r="P209" s="20">
        <v>5.6837310815682773</v>
      </c>
      <c r="Q209" s="20">
        <v>-6.9445148947890889</v>
      </c>
      <c r="R209" s="21">
        <v>-9.8407218054985535E-2</v>
      </c>
      <c r="S209" s="18">
        <f t="shared" si="27"/>
        <v>7.4848933475206714</v>
      </c>
      <c r="T209" s="19">
        <f t="shared" si="28"/>
        <v>5.4804486856310231</v>
      </c>
      <c r="V209" s="70">
        <f t="shared" si="22"/>
        <v>-4.2706284151346372</v>
      </c>
      <c r="W209" s="30">
        <f t="shared" si="29"/>
        <v>-6.8565486825697377</v>
      </c>
      <c r="X209" s="32">
        <f t="shared" si="30"/>
        <v>-5.5635885488521879</v>
      </c>
    </row>
    <row r="210" spans="1:24" s="22" customFormat="1" ht="18" customHeight="1">
      <c r="A210" s="23" t="s">
        <v>215</v>
      </c>
      <c r="B210" s="37">
        <v>1012.85</v>
      </c>
      <c r="C210" s="37">
        <v>1013.0500000000001</v>
      </c>
      <c r="D210" s="38">
        <v>1012.95</v>
      </c>
      <c r="E210" s="39">
        <v>57836.3</v>
      </c>
      <c r="F210" s="17">
        <v>2</v>
      </c>
      <c r="G210" s="18">
        <v>4.6745041637429319</v>
      </c>
      <c r="H210" s="18">
        <v>9.2571441691858816</v>
      </c>
      <c r="I210" s="18">
        <v>2.7471610799786328</v>
      </c>
      <c r="J210" s="19">
        <v>3.4751149178929852</v>
      </c>
      <c r="K210" s="20">
        <v>6.1468435897338303</v>
      </c>
      <c r="L210" s="20">
        <v>10.790070597708645</v>
      </c>
      <c r="M210" s="20">
        <v>4.2197023757180041</v>
      </c>
      <c r="N210" s="21">
        <v>5.0086469556611668</v>
      </c>
      <c r="O210" s="20">
        <v>3.2021647377520335</v>
      </c>
      <c r="P210" s="20">
        <v>7.7242177406631196</v>
      </c>
      <c r="Q210" s="20">
        <v>1.2746197842392615</v>
      </c>
      <c r="R210" s="21">
        <v>1.9415828801248036</v>
      </c>
      <c r="S210" s="18">
        <f t="shared" si="27"/>
        <v>2.9450825914787426</v>
      </c>
      <c r="T210" s="19">
        <f t="shared" si="28"/>
        <v>3.0670640755363632</v>
      </c>
      <c r="V210" s="70">
        <f t="shared" si="22"/>
        <v>-0.25752713794751347</v>
      </c>
      <c r="W210" s="30">
        <f t="shared" si="29"/>
        <v>-0.46096115230430046</v>
      </c>
      <c r="X210" s="32">
        <f t="shared" si="30"/>
        <v>-0.35924414512590697</v>
      </c>
    </row>
    <row r="211" spans="1:24" s="22" customFormat="1" ht="18" customHeight="1">
      <c r="A211" s="31" t="s">
        <v>216</v>
      </c>
      <c r="B211" s="38">
        <v>1019.35</v>
      </c>
      <c r="C211" s="38">
        <v>1019.5500000000001</v>
      </c>
      <c r="D211" s="38">
        <v>1019.45</v>
      </c>
      <c r="E211" s="40">
        <v>58347.65</v>
      </c>
      <c r="F211" s="17">
        <v>2</v>
      </c>
      <c r="G211" s="18">
        <v>3.2124369503582773</v>
      </c>
      <c r="H211" s="18">
        <v>7.6222043324095656</v>
      </c>
      <c r="I211" s="18">
        <v>1.3044961281549194</v>
      </c>
      <c r="J211" s="19">
        <v>1.8983818657994922</v>
      </c>
      <c r="K211" s="20">
        <v>-0.79217327667102655</v>
      </c>
      <c r="L211" s="20">
        <v>2.4460254333111831</v>
      </c>
      <c r="M211" s="20">
        <v>-2.7074768583262854</v>
      </c>
      <c r="N211" s="21">
        <v>-3.2998853116545934</v>
      </c>
      <c r="O211" s="20">
        <v>7.2170471773875811</v>
      </c>
      <c r="P211" s="20">
        <v>12.798383231507948</v>
      </c>
      <c r="Q211" s="20">
        <v>5.3164691146361243</v>
      </c>
      <c r="R211" s="21">
        <v>7.0966490432535778</v>
      </c>
      <c r="S211" s="18">
        <f t="shared" si="27"/>
        <v>-8.0239459729624087</v>
      </c>
      <c r="T211" s="19">
        <f t="shared" si="28"/>
        <v>-10.396534354908171</v>
      </c>
      <c r="V211" s="70">
        <f t="shared" si="22"/>
        <v>0.24229062176175598</v>
      </c>
      <c r="W211" s="30">
        <f t="shared" si="29"/>
        <v>-1.0272254651282493</v>
      </c>
      <c r="X211" s="32">
        <f t="shared" si="30"/>
        <v>-0.39246742168324666</v>
      </c>
    </row>
    <row r="212" spans="1:24" s="22" customFormat="1" ht="18" customHeight="1">
      <c r="A212" s="31" t="s">
        <v>217</v>
      </c>
      <c r="B212" s="38">
        <v>1022.35</v>
      </c>
      <c r="C212" s="38">
        <v>1022.5500000000001</v>
      </c>
      <c r="D212" s="38">
        <v>1022.45</v>
      </c>
      <c r="E212" s="40">
        <v>58580</v>
      </c>
      <c r="F212" s="17">
        <v>3</v>
      </c>
      <c r="G212" s="18">
        <v>-8.2010975107068553</v>
      </c>
      <c r="H212" s="18">
        <v>-1.0068238575302035</v>
      </c>
      <c r="I212" s="18">
        <v>-10.101263323183062</v>
      </c>
      <c r="J212" s="19">
        <v>-6.7073212949588239</v>
      </c>
      <c r="K212" s="20">
        <v>-8.1161775338666189</v>
      </c>
      <c r="L212" s="20">
        <v>-0.24756471825504445</v>
      </c>
      <c r="M212" s="20">
        <v>-10.005981255699957</v>
      </c>
      <c r="N212" s="21">
        <v>-5.9169758837550601</v>
      </c>
      <c r="O212" s="20">
        <v>-8.2860174875470918</v>
      </c>
      <c r="P212" s="20">
        <v>-1.7660829968053626</v>
      </c>
      <c r="Q212" s="20">
        <v>-10.196545390666166</v>
      </c>
      <c r="R212" s="21">
        <v>-7.4976667061625868</v>
      </c>
      <c r="S212" s="18">
        <f t="shared" si="27"/>
        <v>0.19056413496620905</v>
      </c>
      <c r="T212" s="19">
        <f t="shared" si="28"/>
        <v>1.5806908224075267</v>
      </c>
      <c r="V212" s="70">
        <f t="shared" si="22"/>
        <v>-4.7167965132113094</v>
      </c>
      <c r="W212" s="30">
        <f t="shared" si="29"/>
        <v>-3.4943811220274297</v>
      </c>
      <c r="X212" s="32">
        <f t="shared" si="30"/>
        <v>-4.1055888176193696</v>
      </c>
    </row>
    <row r="213" spans="1:24" s="22" customFormat="1" ht="18" customHeight="1">
      <c r="A213" s="23" t="s">
        <v>218</v>
      </c>
      <c r="B213" s="37">
        <v>1027.8499999999999</v>
      </c>
      <c r="C213" s="37">
        <v>1028.05</v>
      </c>
      <c r="D213" s="38">
        <v>1027.9499999999998</v>
      </c>
      <c r="E213" s="39">
        <v>59005.05</v>
      </c>
      <c r="F213" s="17">
        <v>2</v>
      </c>
      <c r="G213" s="18">
        <v>-7.8860391686613731</v>
      </c>
      <c r="H213" s="18">
        <v>1.5647587873275359</v>
      </c>
      <c r="I213" s="18">
        <v>-9.7654224513706858</v>
      </c>
      <c r="J213" s="19">
        <v>-4.073391060800402</v>
      </c>
      <c r="K213" s="20">
        <v>-5.7059319758497873</v>
      </c>
      <c r="L213" s="20">
        <v>2.7544377111761165</v>
      </c>
      <c r="M213" s="20">
        <v>-7.5799284620577945</v>
      </c>
      <c r="N213" s="21">
        <v>-2.8675517474479051</v>
      </c>
      <c r="O213" s="20">
        <v>-10.06614636147296</v>
      </c>
      <c r="P213" s="20">
        <v>0.37507986347895539</v>
      </c>
      <c r="Q213" s="20">
        <v>-11.950916440683578</v>
      </c>
      <c r="R213" s="21">
        <v>-5.279230374152899</v>
      </c>
      <c r="S213" s="18">
        <f t="shared" si="27"/>
        <v>4.3709879786257835</v>
      </c>
      <c r="T213" s="19">
        <f t="shared" si="28"/>
        <v>2.4116786267049939</v>
      </c>
      <c r="V213" s="70">
        <f t="shared" si="22"/>
        <v>-5.0166239550141114</v>
      </c>
      <c r="W213" s="30">
        <f t="shared" si="29"/>
        <v>-7.2318124092283016</v>
      </c>
      <c r="X213" s="32">
        <f t="shared" si="30"/>
        <v>-6.1242181821212061</v>
      </c>
    </row>
    <row r="214" spans="1:24" s="22" customFormat="1" ht="18" customHeight="1">
      <c r="A214" s="31" t="s">
        <v>219</v>
      </c>
      <c r="B214" s="38">
        <v>1033.3399999999999</v>
      </c>
      <c r="C214" s="38">
        <v>1033.54</v>
      </c>
      <c r="D214" s="38">
        <v>1033.44</v>
      </c>
      <c r="E214" s="40">
        <v>59459.199999999997</v>
      </c>
      <c r="F214" s="17">
        <v>2</v>
      </c>
      <c r="G214" s="18">
        <v>-0.16034910487960907</v>
      </c>
      <c r="H214" s="18">
        <v>7.1141612872300808</v>
      </c>
      <c r="I214" s="18">
        <v>-2.0483267634034963</v>
      </c>
      <c r="J214" s="19">
        <v>1.4502283116584191</v>
      </c>
      <c r="K214" s="20">
        <v>-0.16034910487960907</v>
      </c>
      <c r="L214" s="20">
        <v>7.1141612872300808</v>
      </c>
      <c r="M214" s="20">
        <v>-2.0483267634034963</v>
      </c>
      <c r="N214" s="21">
        <v>1.4502283116584191</v>
      </c>
      <c r="R214" s="76"/>
      <c r="S214" s="18">
        <f t="shared" si="27"/>
        <v>-2.0483267634034963</v>
      </c>
      <c r="T214" s="19">
        <f t="shared" si="28"/>
        <v>1.4502283116584191</v>
      </c>
      <c r="V214" s="70">
        <f t="shared" si="22"/>
        <v>-3.3446858511949573</v>
      </c>
      <c r="W214" s="30"/>
      <c r="X214" s="32">
        <f>V214</f>
        <v>-3.3446858511949573</v>
      </c>
    </row>
    <row r="215" spans="1:24" s="22" customFormat="1" ht="18" customHeight="1">
      <c r="A215" s="23" t="s">
        <v>220</v>
      </c>
      <c r="B215" s="37">
        <v>1038.95</v>
      </c>
      <c r="C215" s="37">
        <v>1039.1500000000001</v>
      </c>
      <c r="D215" s="38">
        <v>1039.0500000000002</v>
      </c>
      <c r="E215" s="39">
        <v>59934.3</v>
      </c>
      <c r="F215" s="17">
        <v>3</v>
      </c>
      <c r="G215" s="18">
        <v>-7.9072828994591893</v>
      </c>
      <c r="H215" s="18">
        <v>-4.0199661378692575E-2</v>
      </c>
      <c r="I215" s="18">
        <v>-9.8160731522710662</v>
      </c>
      <c r="J215" s="19">
        <v>-5.7665704198143208</v>
      </c>
      <c r="K215" s="20">
        <v>-4.5718892989321525</v>
      </c>
      <c r="L215" s="20">
        <v>4.0348121649300683</v>
      </c>
      <c r="M215" s="20">
        <v>-6.4918386585950394</v>
      </c>
      <c r="N215" s="21">
        <v>-1.7250359140585925</v>
      </c>
      <c r="O215" s="20">
        <v>-11.242676499986226</v>
      </c>
      <c r="P215" s="20">
        <v>-4.1152114876874535</v>
      </c>
      <c r="Q215" s="20">
        <v>-13.140307645947091</v>
      </c>
      <c r="R215" s="21">
        <v>-9.8081049255700492</v>
      </c>
      <c r="S215" s="18">
        <f t="shared" si="27"/>
        <v>6.6484689873520519</v>
      </c>
      <c r="T215" s="19">
        <f t="shared" si="28"/>
        <v>8.0830690115114567</v>
      </c>
      <c r="V215" s="70">
        <f t="shared" si="22"/>
        <v>-4.9498290550180633</v>
      </c>
      <c r="W215" s="30">
        <f>Q215-R215*0.8939</f>
        <v>-4.3728426529800242</v>
      </c>
      <c r="X215" s="32">
        <f>AVERAGE(V215,W215)</f>
        <v>-4.6613358539990433</v>
      </c>
    </row>
    <row r="216" spans="1:24" s="22" customFormat="1" ht="18" customHeight="1">
      <c r="A216" s="41" t="s">
        <v>221</v>
      </c>
      <c r="B216" s="38">
        <v>1050.05</v>
      </c>
      <c r="C216" s="38">
        <v>1050.1699999999998</v>
      </c>
      <c r="D216" s="38">
        <v>1050.1099999999999</v>
      </c>
      <c r="E216" s="40">
        <v>60903.8999999999</v>
      </c>
      <c r="F216" s="17">
        <v>3</v>
      </c>
      <c r="G216" s="18">
        <v>6.2439011372942277</v>
      </c>
      <c r="H216" s="18">
        <v>8.6207187907519902</v>
      </c>
      <c r="I216" s="18">
        <v>4.2865293821497952</v>
      </c>
      <c r="J216" s="19">
        <v>2.7486035253186936</v>
      </c>
      <c r="K216" s="20">
        <v>9.1901514504222348</v>
      </c>
      <c r="L216" s="20">
        <v>11.119690777125601</v>
      </c>
      <c r="M216" s="20">
        <v>7.2477247966640235</v>
      </c>
      <c r="N216" s="21">
        <v>5.2924108158509675</v>
      </c>
      <c r="O216" s="20">
        <v>3.2976508241662206</v>
      </c>
      <c r="P216" s="20">
        <v>6.1217468043783807</v>
      </c>
      <c r="Q216" s="20">
        <v>1.3253339676355669</v>
      </c>
      <c r="R216" s="21">
        <v>0.20479623478641962</v>
      </c>
      <c r="S216" s="18">
        <f t="shared" si="27"/>
        <v>5.9223908290284566</v>
      </c>
      <c r="T216" s="19">
        <f t="shared" si="28"/>
        <v>5.0876145810645479</v>
      </c>
      <c r="V216" s="70">
        <f t="shared" si="22"/>
        <v>2.5168387683748437</v>
      </c>
      <c r="W216" s="30">
        <f>Q216-R216*0.8939</f>
        <v>1.1422666133599864</v>
      </c>
      <c r="X216" s="32">
        <f>AVERAGE(V216,W216)</f>
        <v>1.8295526908674149</v>
      </c>
    </row>
    <row r="217" spans="1:24" s="22" customFormat="1" ht="18" customHeight="1">
      <c r="A217" s="23" t="s">
        <v>222</v>
      </c>
      <c r="B217" s="37">
        <v>1057.05</v>
      </c>
      <c r="C217" s="37">
        <v>1057.25</v>
      </c>
      <c r="D217" s="38">
        <v>1057.1500000000001</v>
      </c>
      <c r="E217" s="39">
        <v>61542.25</v>
      </c>
      <c r="F217" s="17">
        <v>3</v>
      </c>
      <c r="G217" s="18">
        <v>-18.523382760814723</v>
      </c>
      <c r="H217" s="18">
        <v>-6.8306274492921926</v>
      </c>
      <c r="I217" s="18">
        <v>-20.455270017033346</v>
      </c>
      <c r="J217" s="19">
        <v>-12.626289217948061</v>
      </c>
      <c r="K217" s="20">
        <v>-20.64913283802894</v>
      </c>
      <c r="L217" s="20">
        <v>-9.6423299529185833</v>
      </c>
      <c r="M217" s="20">
        <v>-22.591545498835465</v>
      </c>
      <c r="N217" s="21">
        <v>-15.469567935338159</v>
      </c>
      <c r="O217" s="20">
        <v>-16.397632683600506</v>
      </c>
      <c r="P217" s="20">
        <v>-4.0189249456658027</v>
      </c>
      <c r="Q217" s="20">
        <v>-18.318994535231226</v>
      </c>
      <c r="R217" s="21">
        <v>-9.783010500557964</v>
      </c>
      <c r="S217" s="18">
        <f t="shared" si="27"/>
        <v>-4.2725509636042389</v>
      </c>
      <c r="T217" s="19">
        <f t="shared" si="28"/>
        <v>-5.6865574347801946</v>
      </c>
      <c r="V217" s="70">
        <f t="shared" si="22"/>
        <v>-8.7632987214366853</v>
      </c>
      <c r="W217" s="30">
        <f>Q217-R217*0.8939</f>
        <v>-9.5739614487824625</v>
      </c>
      <c r="X217" s="32">
        <f>AVERAGE(V217,W217)</f>
        <v>-9.168630085109573</v>
      </c>
    </row>
    <row r="218" spans="1:24" s="22" customFormat="1" ht="18" customHeight="1">
      <c r="A218" s="31" t="s">
        <v>223</v>
      </c>
      <c r="B218" s="38">
        <v>1062</v>
      </c>
      <c r="C218" s="38">
        <v>1062.2</v>
      </c>
      <c r="D218" s="38">
        <v>1062.0999999999999</v>
      </c>
      <c r="E218" s="40">
        <v>62019.3999999999</v>
      </c>
      <c r="F218" s="17">
        <v>1</v>
      </c>
      <c r="G218" s="18"/>
      <c r="H218" s="18"/>
      <c r="I218" s="18"/>
      <c r="J218" s="19"/>
      <c r="K218" s="20"/>
      <c r="L218" s="20"/>
      <c r="M218" s="20"/>
      <c r="N218" s="21"/>
      <c r="O218" s="20"/>
      <c r="P218" s="20"/>
      <c r="Q218" s="20"/>
      <c r="R218" s="21"/>
      <c r="S218" s="18"/>
      <c r="T218" s="19"/>
      <c r="V218" s="70"/>
      <c r="W218" s="30"/>
      <c r="X218" s="32"/>
    </row>
    <row r="219" spans="1:24" s="22" customFormat="1" ht="18" customHeight="1">
      <c r="A219" s="23" t="s">
        <v>224</v>
      </c>
      <c r="B219" s="37">
        <v>1068.01</v>
      </c>
      <c r="C219" s="37">
        <v>1068.21</v>
      </c>
      <c r="D219" s="38">
        <v>1068.1100000000001</v>
      </c>
      <c r="E219" s="39">
        <v>62602.559999999903</v>
      </c>
      <c r="F219" s="17">
        <v>3</v>
      </c>
      <c r="G219" s="18">
        <v>-8.3846514661656268</v>
      </c>
      <c r="H219" s="18">
        <v>-1.5445441323916342</v>
      </c>
      <c r="I219" s="18">
        <v>-10.344268802361833</v>
      </c>
      <c r="J219" s="19">
        <v>-7.4233961409802536</v>
      </c>
      <c r="K219" s="20">
        <v>-9.7261601996438962</v>
      </c>
      <c r="L219" s="20">
        <v>-4.5763658674277119</v>
      </c>
      <c r="M219" s="20">
        <v>-11.687106977909867</v>
      </c>
      <c r="N219" s="21">
        <v>-10.459206202225623</v>
      </c>
      <c r="O219" s="20">
        <v>-7.0431427326873575</v>
      </c>
      <c r="P219" s="20">
        <v>1.4872776026444434</v>
      </c>
      <c r="Q219" s="20">
        <v>-9.0014306268138</v>
      </c>
      <c r="R219" s="21">
        <v>-4.3875860797348842</v>
      </c>
      <c r="S219" s="18">
        <f>M219-Q219</f>
        <v>-2.6856763510960668</v>
      </c>
      <c r="T219" s="19">
        <f>N219-R219</f>
        <v>-6.0716201224907387</v>
      </c>
      <c r="V219" s="70">
        <f t="shared" ref="V219:V244" si="31">M219-N219*0.8939</f>
        <v>-2.337622553740383</v>
      </c>
      <c r="W219" s="30">
        <f>Q219-R219*0.8939</f>
        <v>-5.0793674301387863</v>
      </c>
      <c r="X219" s="32">
        <f>AVERAGE(V219,W219)</f>
        <v>-3.7084949919395847</v>
      </c>
    </row>
    <row r="220" spans="1:24" s="22" customFormat="1" ht="18" customHeight="1">
      <c r="A220" s="31" t="s">
        <v>225</v>
      </c>
      <c r="B220" s="38">
        <v>1073</v>
      </c>
      <c r="C220" s="38">
        <v>1073.2</v>
      </c>
      <c r="D220" s="38">
        <v>1073.0999999999999</v>
      </c>
      <c r="E220" s="40">
        <v>63081.299999999901</v>
      </c>
      <c r="F220" s="17">
        <v>1</v>
      </c>
      <c r="G220" s="18">
        <v>4.955621969495061</v>
      </c>
      <c r="H220" s="18">
        <v>7.5681593866714358</v>
      </c>
      <c r="I220" s="18">
        <v>3.2870668390214686</v>
      </c>
      <c r="J220" s="19">
        <v>2.5624939952506587</v>
      </c>
      <c r="K220" s="42">
        <v>4.955621969495061</v>
      </c>
      <c r="L220" s="42">
        <v>7.5681593866714358</v>
      </c>
      <c r="M220" s="42">
        <v>3.2870668390214686</v>
      </c>
      <c r="N220" s="74">
        <v>2.5624939952506587</v>
      </c>
      <c r="R220" s="76"/>
      <c r="S220" s="18"/>
      <c r="T220" s="19"/>
      <c r="V220" s="70">
        <f t="shared" si="31"/>
        <v>0.99645345666690455</v>
      </c>
      <c r="W220" s="30"/>
      <c r="X220" s="32">
        <f>V220</f>
        <v>0.99645345666690455</v>
      </c>
    </row>
    <row r="221" spans="1:24" s="22" customFormat="1" ht="18" customHeight="1">
      <c r="A221" s="23" t="s">
        <v>226</v>
      </c>
      <c r="B221" s="37">
        <v>1077</v>
      </c>
      <c r="C221" s="37">
        <v>1077.2</v>
      </c>
      <c r="D221" s="38">
        <v>1077.0999999999999</v>
      </c>
      <c r="E221" s="39">
        <v>63459.599999999897</v>
      </c>
      <c r="F221" s="17">
        <v>2</v>
      </c>
      <c r="G221" s="18">
        <v>-5.5174336690547161</v>
      </c>
      <c r="H221" s="18">
        <v>4.7614877221301422</v>
      </c>
      <c r="I221" s="18">
        <v>-7.4573899241996973</v>
      </c>
      <c r="J221" s="19">
        <v>-1.0583810433048013</v>
      </c>
      <c r="K221" s="20">
        <v>-6.2729867336157596</v>
      </c>
      <c r="L221" s="20">
        <v>3.3776602297013181</v>
      </c>
      <c r="M221" s="20">
        <v>-8.214190806181243</v>
      </c>
      <c r="N221" s="21">
        <v>-2.4459519879951319</v>
      </c>
      <c r="O221" s="20">
        <v>-4.7618806044936735</v>
      </c>
      <c r="P221" s="20">
        <v>6.1453152145589662</v>
      </c>
      <c r="Q221" s="20">
        <v>-6.7005890422181524</v>
      </c>
      <c r="R221" s="21">
        <v>0.32918990138552928</v>
      </c>
      <c r="S221" s="18">
        <f>M221-Q221</f>
        <v>-1.5136017639630905</v>
      </c>
      <c r="T221" s="19">
        <f>N221-R221</f>
        <v>-2.7751418893806612</v>
      </c>
      <c r="V221" s="70">
        <f t="shared" si="31"/>
        <v>-6.0277543241123945</v>
      </c>
      <c r="W221" s="30">
        <f>Q221-R221*0.8939</f>
        <v>-6.9948518950666774</v>
      </c>
      <c r="X221" s="32">
        <f>AVERAGE(V221,W221)</f>
        <v>-6.5113031095895355</v>
      </c>
    </row>
    <row r="222" spans="1:24" s="22" customFormat="1" ht="18" customHeight="1">
      <c r="A222" s="23" t="s">
        <v>227</v>
      </c>
      <c r="B222" s="37">
        <v>1081.8</v>
      </c>
      <c r="C222" s="37">
        <v>1082</v>
      </c>
      <c r="D222" s="38">
        <v>1081.9000000000001</v>
      </c>
      <c r="E222" s="39">
        <v>63928</v>
      </c>
      <c r="F222" s="17">
        <v>2</v>
      </c>
      <c r="G222" s="18">
        <v>-13.547429562742074</v>
      </c>
      <c r="H222" s="18">
        <v>-2.184175776037689</v>
      </c>
      <c r="I222" s="18">
        <v>-15.471612447260085</v>
      </c>
      <c r="J222" s="19">
        <v>-7.9567244295917217</v>
      </c>
      <c r="K222" s="20">
        <v>-13.270907709961088</v>
      </c>
      <c r="L222" s="20">
        <v>-1.6397414600282101</v>
      </c>
      <c r="M222" s="20">
        <v>-15.174731803688113</v>
      </c>
      <c r="N222" s="21">
        <v>-7.3512137412092837</v>
      </c>
      <c r="O222" s="20">
        <v>-13.823951415523062</v>
      </c>
      <c r="P222" s="20">
        <v>-2.7286100920471679</v>
      </c>
      <c r="Q222" s="20">
        <v>-15.76849309083206</v>
      </c>
      <c r="R222" s="21">
        <v>-8.5622351179741596</v>
      </c>
      <c r="S222" s="18">
        <f>M222-Q222</f>
        <v>0.5937612871439466</v>
      </c>
      <c r="T222" s="19">
        <f>N222-R222</f>
        <v>1.2110213767648759</v>
      </c>
      <c r="V222" s="70">
        <f t="shared" si="31"/>
        <v>-8.603481840421134</v>
      </c>
      <c r="W222" s="30">
        <f>Q222-R222*0.8939</f>
        <v>-8.1147111188749577</v>
      </c>
      <c r="X222" s="32">
        <f>AVERAGE(V222,W222)</f>
        <v>-8.3590964796480449</v>
      </c>
    </row>
    <row r="223" spans="1:24" s="22" customFormat="1" ht="18" customHeight="1">
      <c r="A223" s="31" t="s">
        <v>228</v>
      </c>
      <c r="B223" s="38">
        <v>1087.5</v>
      </c>
      <c r="C223" s="38">
        <v>1087.7</v>
      </c>
      <c r="D223" s="38">
        <v>1087.5999999999999</v>
      </c>
      <c r="E223" s="40">
        <v>64510.599999999897</v>
      </c>
      <c r="F223" s="17">
        <v>1</v>
      </c>
      <c r="G223" s="18">
        <v>-3.9420830882361813</v>
      </c>
      <c r="H223" s="18">
        <v>6.7141702865258779E-2</v>
      </c>
      <c r="I223" s="18">
        <v>-5.7316313013453524</v>
      </c>
      <c r="J223" s="19">
        <v>-5.3015029364622546</v>
      </c>
      <c r="K223" s="42">
        <v>-3.9420830882361813</v>
      </c>
      <c r="L223" s="42">
        <v>6.7141702865258779E-2</v>
      </c>
      <c r="M223" s="42">
        <v>-5.7316313013453524</v>
      </c>
      <c r="N223" s="74">
        <v>-5.3015029364622546</v>
      </c>
      <c r="R223" s="76"/>
      <c r="S223" s="18"/>
      <c r="T223" s="19"/>
      <c r="V223" s="70">
        <f t="shared" si="31"/>
        <v>-0.99261782644174268</v>
      </c>
      <c r="W223" s="30"/>
      <c r="X223" s="32">
        <f>V223</f>
        <v>-0.99261782644174268</v>
      </c>
    </row>
    <row r="224" spans="1:24" s="22" customFormat="1" ht="18" customHeight="1">
      <c r="A224" s="31" t="s">
        <v>229</v>
      </c>
      <c r="B224" s="38">
        <v>1097.8</v>
      </c>
      <c r="C224" s="38">
        <v>1098</v>
      </c>
      <c r="D224" s="38">
        <v>1097.9000000000001</v>
      </c>
      <c r="E224" s="40">
        <v>65599.5</v>
      </c>
      <c r="F224" s="17">
        <v>3</v>
      </c>
      <c r="G224" s="18">
        <v>-4.3464769461801778</v>
      </c>
      <c r="H224" s="18">
        <v>-0.44806503017197352</v>
      </c>
      <c r="I224" s="18">
        <v>-6.2605902842535199</v>
      </c>
      <c r="J224" s="19">
        <v>-6.1904050443919996</v>
      </c>
      <c r="K224" s="20">
        <v>-4.9693489919359068</v>
      </c>
      <c r="L224" s="20">
        <v>-0.60536392160026598</v>
      </c>
      <c r="M224" s="20">
        <v>-6.886365964603347</v>
      </c>
      <c r="N224" s="21">
        <v>-6.3564148396025866</v>
      </c>
      <c r="O224" s="20">
        <v>-3.7236049004244487</v>
      </c>
      <c r="P224" s="20">
        <v>-0.29076613874368107</v>
      </c>
      <c r="Q224" s="20">
        <v>-5.6348146039036928</v>
      </c>
      <c r="R224" s="21">
        <v>-6.0243952491814134</v>
      </c>
      <c r="S224" s="18">
        <f t="shared" ref="S224:T227" si="32">M224-Q224</f>
        <v>-1.2515513606996542</v>
      </c>
      <c r="T224" s="19">
        <f t="shared" si="32"/>
        <v>-0.33201959042117313</v>
      </c>
      <c r="V224" s="70">
        <f t="shared" si="31"/>
        <v>-1.2043667394825945</v>
      </c>
      <c r="W224" s="30">
        <f>Q224-R224*0.8939</f>
        <v>-0.24960769066042676</v>
      </c>
      <c r="X224" s="32">
        <f>AVERAGE(V224,W224)</f>
        <v>-0.72698721507151065</v>
      </c>
    </row>
    <row r="225" spans="1:24" s="22" customFormat="1" ht="18" customHeight="1">
      <c r="A225" s="23" t="s">
        <v>230</v>
      </c>
      <c r="B225" s="37">
        <v>1105.8</v>
      </c>
      <c r="C225" s="37">
        <v>1106</v>
      </c>
      <c r="D225" s="38">
        <v>1105.9000000000001</v>
      </c>
      <c r="E225" s="39">
        <v>66460.5</v>
      </c>
      <c r="F225" s="17">
        <v>3</v>
      </c>
      <c r="G225" s="18">
        <v>0.49136127257726203</v>
      </c>
      <c r="H225" s="18">
        <v>3.5011394037066657</v>
      </c>
      <c r="I225" s="18">
        <v>-1.4415428897273652</v>
      </c>
      <c r="J225" s="19">
        <v>-2.2975730832072161</v>
      </c>
      <c r="K225" s="20">
        <v>-0.64202233612131732</v>
      </c>
      <c r="L225" s="20">
        <v>1.4890609242053099</v>
      </c>
      <c r="M225" s="20">
        <v>-2.5772482203451075</v>
      </c>
      <c r="N225" s="21">
        <v>-4.3166167284660606</v>
      </c>
      <c r="O225" s="20">
        <v>1.6247448812758414</v>
      </c>
      <c r="P225" s="20">
        <v>5.5132178832080214</v>
      </c>
      <c r="Q225" s="20">
        <v>-0.30583755910962296</v>
      </c>
      <c r="R225" s="21">
        <v>-0.27852943794837159</v>
      </c>
      <c r="S225" s="18">
        <f t="shared" si="32"/>
        <v>-2.2714106612354845</v>
      </c>
      <c r="T225" s="19">
        <f t="shared" si="32"/>
        <v>-4.038087290517689</v>
      </c>
      <c r="V225" s="70">
        <f t="shared" si="31"/>
        <v>1.2813754732307041</v>
      </c>
      <c r="W225" s="30">
        <f>Q225-R225*0.8939</f>
        <v>-5.6860094527573596E-2</v>
      </c>
      <c r="X225" s="32">
        <f>AVERAGE(V225,W225)</f>
        <v>0.61225768935156522</v>
      </c>
    </row>
    <row r="226" spans="1:24" s="22" customFormat="1" ht="18" customHeight="1">
      <c r="A226" s="31" t="s">
        <v>231</v>
      </c>
      <c r="B226" s="38">
        <v>1110.5</v>
      </c>
      <c r="C226" s="38">
        <v>1110.6199999999999</v>
      </c>
      <c r="D226" s="38">
        <v>1110.56</v>
      </c>
      <c r="E226" s="40">
        <v>66957.48</v>
      </c>
      <c r="F226" s="17">
        <v>2</v>
      </c>
      <c r="G226" s="18">
        <v>-12.083251742856238</v>
      </c>
      <c r="H226" s="18">
        <v>-1.911186757919292</v>
      </c>
      <c r="I226" s="18">
        <v>-13.934628477755339</v>
      </c>
      <c r="J226" s="19">
        <v>-7.4653169626165967</v>
      </c>
      <c r="K226" s="20">
        <v>-12.874935952090771</v>
      </c>
      <c r="L226" s="20">
        <v>-2.7132452037849086</v>
      </c>
      <c r="M226" s="20">
        <v>-14.697356593565081</v>
      </c>
      <c r="N226" s="21">
        <v>-8.1805071282078359</v>
      </c>
      <c r="O226" s="20">
        <v>-11.291567533621706</v>
      </c>
      <c r="P226" s="20">
        <v>-1.1091283120536755</v>
      </c>
      <c r="Q226" s="20">
        <v>-13.1719003619456</v>
      </c>
      <c r="R226" s="21">
        <v>-6.7501267970253576</v>
      </c>
      <c r="S226" s="18">
        <f t="shared" si="32"/>
        <v>-1.5254562316194811</v>
      </c>
      <c r="T226" s="19">
        <f t="shared" si="32"/>
        <v>-1.4303803311824783</v>
      </c>
      <c r="V226" s="70">
        <f t="shared" si="31"/>
        <v>-7.3848012716600957</v>
      </c>
      <c r="W226" s="30">
        <f>Q226-R226*0.8939</f>
        <v>-7.1379620180846324</v>
      </c>
      <c r="X226" s="32">
        <f>AVERAGE(V226,W226)</f>
        <v>-7.2613816448723636</v>
      </c>
    </row>
    <row r="227" spans="1:24" s="22" customFormat="1" ht="18" customHeight="1">
      <c r="A227" s="23" t="s">
        <v>232</v>
      </c>
      <c r="B227" s="37">
        <v>1114</v>
      </c>
      <c r="C227" s="37">
        <v>1114.1199999999999</v>
      </c>
      <c r="D227" s="38">
        <v>1114.06</v>
      </c>
      <c r="E227" s="39">
        <v>67338.48</v>
      </c>
      <c r="F227" s="17">
        <v>2</v>
      </c>
      <c r="G227" s="18">
        <v>-17.589385545174807</v>
      </c>
      <c r="H227" s="18">
        <v>-2.3177150243341438</v>
      </c>
      <c r="I227" s="18">
        <v>-19.461567268505512</v>
      </c>
      <c r="J227" s="19">
        <v>-7.9342601943262485</v>
      </c>
      <c r="K227" s="20">
        <v>-16.227684722551096</v>
      </c>
      <c r="L227" s="20">
        <v>-3.0403553540726547</v>
      </c>
      <c r="M227" s="20">
        <v>-18.10069978121809</v>
      </c>
      <c r="N227" s="21">
        <v>-8.6594005300736363</v>
      </c>
      <c r="O227" s="20">
        <v>-18.951086367798521</v>
      </c>
      <c r="P227" s="20">
        <v>-1.5950746945956329</v>
      </c>
      <c r="Q227" s="20">
        <v>-20.82243475579293</v>
      </c>
      <c r="R227" s="21">
        <v>-7.2091198585788607</v>
      </c>
      <c r="S227" s="18">
        <f t="shared" si="32"/>
        <v>2.72173497457484</v>
      </c>
      <c r="T227" s="19">
        <f t="shared" si="32"/>
        <v>-1.4502806714947756</v>
      </c>
      <c r="V227" s="70">
        <f t="shared" si="31"/>
        <v>-10.360061647385265</v>
      </c>
      <c r="W227" s="30">
        <f>Q227-R227*0.8939</f>
        <v>-14.378202514209285</v>
      </c>
      <c r="X227" s="32">
        <f>AVERAGE(V227,W227)</f>
        <v>-12.369132080797275</v>
      </c>
    </row>
    <row r="228" spans="1:24" s="22" customFormat="1" ht="18" customHeight="1">
      <c r="A228" s="31" t="s">
        <v>233</v>
      </c>
      <c r="B228" s="38">
        <v>1119.5</v>
      </c>
      <c r="C228" s="38">
        <v>1119.6199999999999</v>
      </c>
      <c r="D228" s="38">
        <v>1119.56</v>
      </c>
      <c r="E228" s="40">
        <v>67952.72</v>
      </c>
      <c r="F228" s="17">
        <v>1</v>
      </c>
      <c r="G228" s="18">
        <v>-7.6323781398575097</v>
      </c>
      <c r="H228" s="18">
        <v>-0.11086712253460806</v>
      </c>
      <c r="I228" s="18">
        <v>-9.5543005705069906</v>
      </c>
      <c r="J228" s="19">
        <v>-5.8766344144830507</v>
      </c>
      <c r="K228" s="20">
        <v>-7.6323781398575097</v>
      </c>
      <c r="L228" s="20">
        <v>-0.11086712253460806</v>
      </c>
      <c r="M228" s="20">
        <v>-9.5543005705069906</v>
      </c>
      <c r="N228" s="21">
        <v>-5.8766344144830507</v>
      </c>
      <c r="O228" s="20" t="s">
        <v>20</v>
      </c>
      <c r="P228" s="20" t="s">
        <v>20</v>
      </c>
      <c r="Q228" s="20" t="s">
        <v>20</v>
      </c>
      <c r="R228" s="21" t="s">
        <v>20</v>
      </c>
      <c r="S228" s="18"/>
      <c r="T228" s="19"/>
      <c r="V228" s="70">
        <f t="shared" si="31"/>
        <v>-4.3011770674005918</v>
      </c>
      <c r="W228" s="30"/>
      <c r="X228" s="32">
        <f>V228</f>
        <v>-4.3011770674005918</v>
      </c>
    </row>
    <row r="229" spans="1:24" s="22" customFormat="1" ht="18" customHeight="1">
      <c r="A229" s="31" t="s">
        <v>234</v>
      </c>
      <c r="B229" s="38">
        <v>1123.5</v>
      </c>
      <c r="C229" s="38">
        <v>1123.6199999999999</v>
      </c>
      <c r="D229" s="38">
        <v>1123.56</v>
      </c>
      <c r="E229" s="40">
        <v>68380.36</v>
      </c>
      <c r="F229" s="17">
        <v>2</v>
      </c>
      <c r="G229" s="18">
        <v>-3.5727715724501174</v>
      </c>
      <c r="H229" s="18">
        <v>1.4646762304891814</v>
      </c>
      <c r="I229" s="18">
        <v>-5.5167789745489966</v>
      </c>
      <c r="J229" s="19">
        <v>-4.3673459758074573</v>
      </c>
      <c r="K229" s="20">
        <v>-3.9525907324353682</v>
      </c>
      <c r="L229" s="20">
        <v>1.7407390794341726</v>
      </c>
      <c r="M229" s="20">
        <v>-5.8934682456799337</v>
      </c>
      <c r="N229" s="21">
        <v>-4.0818934602995238</v>
      </c>
      <c r="O229" s="20">
        <v>-3.1929524124648667</v>
      </c>
      <c r="P229" s="20">
        <v>1.1886133815441902</v>
      </c>
      <c r="Q229" s="20">
        <v>-5.1400897034180604</v>
      </c>
      <c r="R229" s="21">
        <v>-4.6527984913153908</v>
      </c>
      <c r="S229" s="18">
        <f>M229-Q229</f>
        <v>-0.75337854226187329</v>
      </c>
      <c r="T229" s="19">
        <f>N229-R229</f>
        <v>0.57090503101586698</v>
      </c>
      <c r="V229" s="70">
        <f t="shared" si="31"/>
        <v>-2.2446636815181891</v>
      </c>
      <c r="W229" s="30">
        <f>Q229-R229*0.8939</f>
        <v>-0.98095313203123258</v>
      </c>
      <c r="X229" s="32">
        <f>AVERAGE(V229,W229)</f>
        <v>-1.6128084067747108</v>
      </c>
    </row>
    <row r="230" spans="1:24" s="22" customFormat="1" ht="18" customHeight="1">
      <c r="A230" s="31" t="s">
        <v>235</v>
      </c>
      <c r="B230" s="38">
        <v>1128.5</v>
      </c>
      <c r="C230" s="38">
        <v>1128.6199999999999</v>
      </c>
      <c r="D230" s="38">
        <v>1128.56</v>
      </c>
      <c r="E230" s="40">
        <v>68905.599999999904</v>
      </c>
      <c r="F230" s="17">
        <v>1</v>
      </c>
      <c r="G230" s="18">
        <v>-12.008911624060037</v>
      </c>
      <c r="H230" s="18">
        <v>-7.5957427817716638</v>
      </c>
      <c r="I230" s="18">
        <v>-13.963036028834974</v>
      </c>
      <c r="J230" s="19">
        <v>-13.458115996096476</v>
      </c>
      <c r="K230" s="20">
        <v>-12.008911624060037</v>
      </c>
      <c r="L230" s="20">
        <v>-7.5957427817716638</v>
      </c>
      <c r="M230" s="20">
        <v>-13.963036028834974</v>
      </c>
      <c r="N230" s="21">
        <v>-13.458115996096476</v>
      </c>
      <c r="O230" s="20" t="s">
        <v>20</v>
      </c>
      <c r="P230" s="20" t="s">
        <v>20</v>
      </c>
      <c r="Q230" s="20" t="s">
        <v>20</v>
      </c>
      <c r="R230" s="21" t="s">
        <v>20</v>
      </c>
      <c r="S230" s="18"/>
      <c r="T230" s="19"/>
      <c r="V230" s="70">
        <f t="shared" si="31"/>
        <v>-1.9328261399243338</v>
      </c>
      <c r="W230" s="30"/>
      <c r="X230" s="32">
        <f>V230</f>
        <v>-1.9328261399243338</v>
      </c>
    </row>
    <row r="231" spans="1:24" s="22" customFormat="1" ht="18" customHeight="1">
      <c r="A231" s="31" t="s">
        <v>236</v>
      </c>
      <c r="B231" s="38">
        <v>1133.5</v>
      </c>
      <c r="C231" s="38">
        <v>1133.614</v>
      </c>
      <c r="D231" s="38">
        <v>1133.557</v>
      </c>
      <c r="E231" s="40">
        <v>69453.599999999904</v>
      </c>
      <c r="F231" s="17">
        <v>2</v>
      </c>
      <c r="G231" s="18">
        <v>2.1376329045840747</v>
      </c>
      <c r="H231" s="18">
        <v>7.7573984357043324</v>
      </c>
      <c r="I231" s="18">
        <v>0.21950036062839962</v>
      </c>
      <c r="J231" s="19">
        <v>2.0030008038373071</v>
      </c>
      <c r="K231" s="20">
        <v>6.7941562006779144</v>
      </c>
      <c r="L231" s="20">
        <v>10.359629373090318</v>
      </c>
      <c r="M231" s="20">
        <v>4.8546822266906098</v>
      </c>
      <c r="N231" s="21">
        <v>4.541207451128404</v>
      </c>
      <c r="O231" s="20">
        <v>-2.5188903915097649</v>
      </c>
      <c r="P231" s="20">
        <v>5.1551674983183471</v>
      </c>
      <c r="Q231" s="20">
        <v>-4.4156815054338105</v>
      </c>
      <c r="R231" s="21">
        <v>-0.53520584345378985</v>
      </c>
      <c r="S231" s="18">
        <f t="shared" ref="S231:T237" si="33">M231-Q231</f>
        <v>9.2703637321244194</v>
      </c>
      <c r="T231" s="19">
        <f t="shared" si="33"/>
        <v>5.0764132945821938</v>
      </c>
      <c r="V231" s="70">
        <f t="shared" si="31"/>
        <v>0.79529688612692961</v>
      </c>
      <c r="W231" s="30">
        <f t="shared" ref="W231:W237" si="34">Q231-R231*0.8939</f>
        <v>-3.9372610019704677</v>
      </c>
      <c r="X231" s="32">
        <f t="shared" ref="X231:X237" si="35">AVERAGE(V231,W231)</f>
        <v>-1.570982057921769</v>
      </c>
    </row>
    <row r="232" spans="1:24" s="22" customFormat="1" ht="18" customHeight="1">
      <c r="A232" s="23" t="s">
        <v>237</v>
      </c>
      <c r="B232" s="37">
        <v>1138</v>
      </c>
      <c r="C232" s="37">
        <v>1138.2</v>
      </c>
      <c r="D232" s="38">
        <v>1138.0999999999999</v>
      </c>
      <c r="E232" s="39">
        <v>69948.399999999907</v>
      </c>
      <c r="F232" s="17">
        <v>2</v>
      </c>
      <c r="G232" s="18">
        <v>-2.2767428905932086</v>
      </c>
      <c r="H232" s="18">
        <v>5.7684753643655329</v>
      </c>
      <c r="I232" s="18">
        <v>-4.2347970166254356</v>
      </c>
      <c r="J232" s="19">
        <v>-0.1056870137311483</v>
      </c>
      <c r="K232" s="20">
        <v>-3.5191705999955136</v>
      </c>
      <c r="L232" s="20">
        <v>3.8572018370890415</v>
      </c>
      <c r="M232" s="20">
        <v>-5.4897763240744357</v>
      </c>
      <c r="N232" s="21">
        <v>-2.0546153351477248</v>
      </c>
      <c r="O232" s="20">
        <v>-1.0343151811909035</v>
      </c>
      <c r="P232" s="20">
        <v>7.6797488916420242</v>
      </c>
      <c r="Q232" s="20">
        <v>-2.9798177091764355</v>
      </c>
      <c r="R232" s="21">
        <v>1.8432413076854282</v>
      </c>
      <c r="S232" s="18">
        <f t="shared" si="33"/>
        <v>-2.5099586148980002</v>
      </c>
      <c r="T232" s="19">
        <f t="shared" si="33"/>
        <v>-3.8978566428331529</v>
      </c>
      <c r="V232" s="70">
        <f t="shared" si="31"/>
        <v>-3.6531556759858845</v>
      </c>
      <c r="W232" s="30">
        <f t="shared" si="34"/>
        <v>-4.6274911141164399</v>
      </c>
      <c r="X232" s="32">
        <f t="shared" si="35"/>
        <v>-4.140323395051162</v>
      </c>
    </row>
    <row r="233" spans="1:24" s="22" customFormat="1" ht="18" customHeight="1">
      <c r="A233" s="31" t="s">
        <v>238</v>
      </c>
      <c r="B233" s="38">
        <v>1143</v>
      </c>
      <c r="C233" s="38">
        <v>1143.1199999999999</v>
      </c>
      <c r="D233" s="38">
        <v>1143.06</v>
      </c>
      <c r="E233" s="40">
        <v>70468.239999999903</v>
      </c>
      <c r="F233" s="17">
        <v>2</v>
      </c>
      <c r="G233" s="18">
        <v>-4.9718079478586201</v>
      </c>
      <c r="H233" s="18">
        <v>-0.43304676398203679</v>
      </c>
      <c r="I233" s="18">
        <v>-6.9987675235733686</v>
      </c>
      <c r="J233" s="19">
        <v>-6.5139254911262823</v>
      </c>
      <c r="K233" s="20">
        <v>-2.6731096574262869</v>
      </c>
      <c r="L233" s="20">
        <v>1.6808029607300323</v>
      </c>
      <c r="M233" s="20">
        <v>-4.7129578161507757</v>
      </c>
      <c r="N233" s="21">
        <v>-4.438741515443434</v>
      </c>
      <c r="O233" s="20">
        <v>-7.2705062382909524</v>
      </c>
      <c r="P233" s="20">
        <v>-2.5468964886941059</v>
      </c>
      <c r="Q233" s="20">
        <v>-9.2845772309959607</v>
      </c>
      <c r="R233" s="21">
        <v>-8.5891094668091306</v>
      </c>
      <c r="S233" s="18">
        <f t="shared" si="33"/>
        <v>4.571619414845185</v>
      </c>
      <c r="T233" s="19">
        <f t="shared" si="33"/>
        <v>4.1503679513656966</v>
      </c>
      <c r="V233" s="70">
        <f t="shared" si="31"/>
        <v>-0.74516677549588994</v>
      </c>
      <c r="W233" s="30">
        <f t="shared" si="34"/>
        <v>-1.6067722786152787</v>
      </c>
      <c r="X233" s="32">
        <f t="shared" si="35"/>
        <v>-1.1759695270555843</v>
      </c>
    </row>
    <row r="234" spans="1:24" s="22" customFormat="1" ht="18" customHeight="1">
      <c r="A234" s="31" t="s">
        <v>239</v>
      </c>
      <c r="B234" s="38">
        <v>1148</v>
      </c>
      <c r="C234" s="38">
        <v>1148.1199999999999</v>
      </c>
      <c r="D234" s="38">
        <v>1148.06</v>
      </c>
      <c r="E234" s="40">
        <v>70959.399999999907</v>
      </c>
      <c r="F234" s="17">
        <v>2</v>
      </c>
      <c r="G234" s="18">
        <v>-0.95819404252389662</v>
      </c>
      <c r="H234" s="18">
        <v>3.6400550529945841</v>
      </c>
      <c r="I234" s="18">
        <v>-2.8801677334707176</v>
      </c>
      <c r="J234" s="19">
        <v>-2.125866019845879</v>
      </c>
      <c r="K234" s="20">
        <v>-3.0620093447960572</v>
      </c>
      <c r="L234" s="20">
        <v>2.7454315198447432</v>
      </c>
      <c r="M234" s="20">
        <v>-4.9384017300947436</v>
      </c>
      <c r="N234" s="21">
        <v>-2.8837456360513158</v>
      </c>
      <c r="O234" s="20">
        <v>1.145621259748264</v>
      </c>
      <c r="P234" s="20">
        <v>4.534678586144425</v>
      </c>
      <c r="Q234" s="20">
        <v>-0.82193373684669169</v>
      </c>
      <c r="R234" s="21">
        <v>-1.3679864036404421</v>
      </c>
      <c r="S234" s="18">
        <f t="shared" si="33"/>
        <v>-4.1164679932480519</v>
      </c>
      <c r="T234" s="19">
        <f t="shared" si="33"/>
        <v>-1.5157592324108737</v>
      </c>
      <c r="V234" s="70">
        <f t="shared" si="31"/>
        <v>-2.3606215060284721</v>
      </c>
      <c r="W234" s="30">
        <f t="shared" si="34"/>
        <v>0.40090930936749958</v>
      </c>
      <c r="X234" s="32">
        <f t="shared" si="35"/>
        <v>-0.97985609833048626</v>
      </c>
    </row>
    <row r="235" spans="1:24" s="22" customFormat="1" ht="18" customHeight="1">
      <c r="A235" s="31" t="s">
        <v>240</v>
      </c>
      <c r="B235" s="38">
        <v>1153.5</v>
      </c>
      <c r="C235" s="38">
        <v>1153.6199999999999</v>
      </c>
      <c r="D235" s="38">
        <v>1153.56</v>
      </c>
      <c r="E235" s="40">
        <v>71484.759999999893</v>
      </c>
      <c r="F235" s="17">
        <v>2</v>
      </c>
      <c r="G235" s="18">
        <v>-10.950518950717969</v>
      </c>
      <c r="H235" s="18">
        <v>0.43091665240430066</v>
      </c>
      <c r="I235" s="18">
        <v>-12.940381614838126</v>
      </c>
      <c r="J235" s="19">
        <v>-5.5386713399561689</v>
      </c>
      <c r="K235" s="20">
        <v>-7.9156284636726637</v>
      </c>
      <c r="L235" s="20">
        <v>4.5071149841535707</v>
      </c>
      <c r="M235" s="20">
        <v>-9.9173548749015303</v>
      </c>
      <c r="N235" s="21">
        <v>-1.4980642495330265</v>
      </c>
      <c r="O235" s="20">
        <v>-13.985409437763273</v>
      </c>
      <c r="P235" s="20">
        <v>-3.6452816793449694</v>
      </c>
      <c r="Q235" s="20">
        <v>-15.963408354774721</v>
      </c>
      <c r="R235" s="21">
        <v>-9.5792784303793113</v>
      </c>
      <c r="S235" s="18">
        <f t="shared" si="33"/>
        <v>6.0460534798731906</v>
      </c>
      <c r="T235" s="19">
        <f t="shared" si="33"/>
        <v>8.0812141808462847</v>
      </c>
      <c r="V235" s="70">
        <f t="shared" si="31"/>
        <v>-8.5782352422439576</v>
      </c>
      <c r="W235" s="30">
        <f t="shared" si="34"/>
        <v>-7.4004913658586542</v>
      </c>
      <c r="X235" s="32">
        <f t="shared" si="35"/>
        <v>-7.9893633040513059</v>
      </c>
    </row>
    <row r="236" spans="1:24" s="22" customFormat="1" ht="18" customHeight="1">
      <c r="A236" s="41" t="s">
        <v>241</v>
      </c>
      <c r="B236" s="38">
        <v>1158.5</v>
      </c>
      <c r="C236" s="38">
        <v>1158.6199999999999</v>
      </c>
      <c r="D236" s="38">
        <v>1158.56</v>
      </c>
      <c r="E236" s="40">
        <v>71969.4399999999</v>
      </c>
      <c r="F236" s="17">
        <v>2</v>
      </c>
      <c r="G236" s="18">
        <v>-4.0367482147992124</v>
      </c>
      <c r="H236" s="18">
        <v>3.1872188979168437</v>
      </c>
      <c r="I236" s="18">
        <v>-6.0182798765318619</v>
      </c>
      <c r="J236" s="19">
        <v>-2.7573760872811048</v>
      </c>
      <c r="K236" s="20">
        <v>-2.8968986771636951</v>
      </c>
      <c r="L236" s="20">
        <v>4.645759256783899</v>
      </c>
      <c r="M236" s="20">
        <v>-4.8878613389656822</v>
      </c>
      <c r="N236" s="21">
        <v>-1.3271287286220623</v>
      </c>
      <c r="O236" s="20">
        <v>-5.1765977524347306</v>
      </c>
      <c r="P236" s="20">
        <v>1.7286785390497883</v>
      </c>
      <c r="Q236" s="20">
        <v>-7.1486984140980425</v>
      </c>
      <c r="R236" s="21">
        <v>-4.1876234459401473</v>
      </c>
      <c r="S236" s="18">
        <f t="shared" si="33"/>
        <v>2.2608370751323603</v>
      </c>
      <c r="T236" s="19">
        <f t="shared" si="33"/>
        <v>2.860494717318085</v>
      </c>
      <c r="V236" s="70">
        <f t="shared" si="31"/>
        <v>-3.7015409684504208</v>
      </c>
      <c r="W236" s="30">
        <f t="shared" si="34"/>
        <v>-3.4053818157721447</v>
      </c>
      <c r="X236" s="32">
        <f t="shared" si="35"/>
        <v>-3.5534613921112825</v>
      </c>
    </row>
    <row r="237" spans="1:24" s="22" customFormat="1" ht="18" customHeight="1">
      <c r="A237" s="23" t="s">
        <v>242</v>
      </c>
      <c r="B237" s="38">
        <v>1163.0350000000001</v>
      </c>
      <c r="C237" s="38">
        <v>1163.2349999999999</v>
      </c>
      <c r="D237" s="38">
        <v>1163.135</v>
      </c>
      <c r="E237" s="40">
        <v>72426.14</v>
      </c>
      <c r="F237" s="17">
        <v>2</v>
      </c>
      <c r="G237" s="18">
        <v>-9.8297790704082733E-2</v>
      </c>
      <c r="H237" s="18">
        <v>3.7671473267548716</v>
      </c>
      <c r="I237" s="18">
        <v>-2.0071850180496953</v>
      </c>
      <c r="J237" s="19">
        <v>-1.959514355281966</v>
      </c>
      <c r="K237" s="20">
        <v>0.61825471520182695</v>
      </c>
      <c r="L237" s="20">
        <v>5.5066596046144944</v>
      </c>
      <c r="M237" s="20">
        <v>-1.3004646449605861</v>
      </c>
      <c r="N237" s="21">
        <v>-0.24949847587274476</v>
      </c>
      <c r="O237" s="20">
        <v>-0.81485029660999242</v>
      </c>
      <c r="P237" s="20">
        <v>2.0276350488952488</v>
      </c>
      <c r="Q237" s="20">
        <v>-2.7139053911388045</v>
      </c>
      <c r="R237" s="21">
        <v>-3.6695302346911873</v>
      </c>
      <c r="S237" s="18">
        <f t="shared" si="33"/>
        <v>1.4134407461782184</v>
      </c>
      <c r="T237" s="19">
        <f t="shared" si="33"/>
        <v>3.4200317588184426</v>
      </c>
      <c r="V237" s="70">
        <f t="shared" si="31"/>
        <v>-1.0774379573779396</v>
      </c>
      <c r="W237" s="30">
        <f t="shared" si="34"/>
        <v>0.56628768565164789</v>
      </c>
      <c r="X237" s="32">
        <f t="shared" si="35"/>
        <v>-0.25557513586314584</v>
      </c>
    </row>
    <row r="238" spans="1:24" s="22" customFormat="1" ht="18" customHeight="1">
      <c r="A238" s="31" t="s">
        <v>243</v>
      </c>
      <c r="B238" s="38">
        <v>1168</v>
      </c>
      <c r="C238" s="38">
        <v>1168.1199999999999</v>
      </c>
      <c r="D238" s="38">
        <v>1168.06</v>
      </c>
      <c r="E238" s="40">
        <v>72956.479999999996</v>
      </c>
      <c r="F238" s="17">
        <v>1</v>
      </c>
      <c r="G238" s="18">
        <v>-8.0198701283850085</v>
      </c>
      <c r="H238" s="18">
        <v>-5.2644539177637562E-2</v>
      </c>
      <c r="I238" s="18">
        <v>-9.9763352844167699</v>
      </c>
      <c r="J238" s="19">
        <v>-5.9220400072729218</v>
      </c>
      <c r="K238" s="20">
        <v>-8.0198701283850085</v>
      </c>
      <c r="L238" s="20">
        <v>-5.2644539177637562E-2</v>
      </c>
      <c r="M238" s="20">
        <v>-9.9763352844167699</v>
      </c>
      <c r="N238" s="21">
        <v>-5.9220400072729218</v>
      </c>
      <c r="O238" s="20" t="s">
        <v>20</v>
      </c>
      <c r="P238" s="20" t="s">
        <v>20</v>
      </c>
      <c r="Q238" s="20" t="s">
        <v>20</v>
      </c>
      <c r="R238" s="21" t="s">
        <v>20</v>
      </c>
      <c r="S238" s="18"/>
      <c r="T238" s="19"/>
      <c r="V238" s="70">
        <f t="shared" si="31"/>
        <v>-4.6826237219155047</v>
      </c>
      <c r="W238" s="30"/>
      <c r="X238" s="32">
        <f>V238</f>
        <v>-4.6826237219155047</v>
      </c>
    </row>
    <row r="239" spans="1:24" s="22" customFormat="1" ht="18" customHeight="1">
      <c r="A239" s="31" t="s">
        <v>244</v>
      </c>
      <c r="B239" s="38">
        <v>1173.5</v>
      </c>
      <c r="C239" s="38">
        <v>1173.6199999999999</v>
      </c>
      <c r="D239" s="38">
        <v>1173.56</v>
      </c>
      <c r="E239" s="40">
        <v>73510.879999999903</v>
      </c>
      <c r="F239" s="17">
        <v>3</v>
      </c>
      <c r="G239" s="18">
        <v>-8.8367928641264744</v>
      </c>
      <c r="H239" s="18">
        <v>0.77061038597336928</v>
      </c>
      <c r="I239" s="18">
        <v>-10.77821449887667</v>
      </c>
      <c r="J239" s="19">
        <v>-5.0536545182772175</v>
      </c>
      <c r="K239" s="20">
        <v>-8.2011519157489943</v>
      </c>
      <c r="L239" s="20">
        <v>1.8287423669551828</v>
      </c>
      <c r="M239" s="20">
        <v>-10.15049714738403</v>
      </c>
      <c r="N239" s="21">
        <v>-4.0192933279499243</v>
      </c>
      <c r="O239" s="20">
        <v>-9.4724338125039544</v>
      </c>
      <c r="P239" s="20">
        <v>-0.28752159500844421</v>
      </c>
      <c r="Q239" s="20">
        <v>-11.40593185036931</v>
      </c>
      <c r="R239" s="21">
        <v>-6.0880157086045106</v>
      </c>
      <c r="S239" s="18">
        <f t="shared" ref="S239:T241" si="36">M239-Q239</f>
        <v>1.2554347029852799</v>
      </c>
      <c r="T239" s="19">
        <f t="shared" si="36"/>
        <v>2.0687223806545862</v>
      </c>
      <c r="V239" s="70">
        <f t="shared" si="31"/>
        <v>-6.5576508415295924</v>
      </c>
      <c r="W239" s="30">
        <f>Q239-R239*0.8939</f>
        <v>-5.963854608447738</v>
      </c>
      <c r="X239" s="32">
        <f>AVERAGE(V239,W239)</f>
        <v>-6.2607527249886648</v>
      </c>
    </row>
    <row r="240" spans="1:24" s="22" customFormat="1" ht="18" customHeight="1">
      <c r="A240" s="31" t="s">
        <v>245</v>
      </c>
      <c r="B240" s="38">
        <v>1177.96</v>
      </c>
      <c r="C240" s="38">
        <v>1178.08</v>
      </c>
      <c r="D240" s="38">
        <v>1178.02</v>
      </c>
      <c r="E240" s="40">
        <v>73953.86</v>
      </c>
      <c r="F240" s="17">
        <v>2</v>
      </c>
      <c r="G240" s="18">
        <v>-18.250710696897656</v>
      </c>
      <c r="H240" s="18">
        <v>-8.5621728404417503</v>
      </c>
      <c r="I240" s="18">
        <v>-20.222270759882257</v>
      </c>
      <c r="J240" s="19">
        <v>-14.476853029395553</v>
      </c>
      <c r="K240" s="20">
        <v>-17.109939026651588</v>
      </c>
      <c r="L240" s="20">
        <v>-6.4201731344507573</v>
      </c>
      <c r="M240" s="20">
        <v>-19.099991439243347</v>
      </c>
      <c r="N240" s="21">
        <v>-12.390330372226032</v>
      </c>
      <c r="O240" s="20">
        <v>-19.39148236714372</v>
      </c>
      <c r="P240" s="20">
        <v>-10.704172546432744</v>
      </c>
      <c r="Q240" s="20">
        <v>-21.344550080521163</v>
      </c>
      <c r="R240" s="21">
        <v>-16.563375686565074</v>
      </c>
      <c r="S240" s="18">
        <f t="shared" si="36"/>
        <v>2.2445586412778162</v>
      </c>
      <c r="T240" s="19">
        <f t="shared" si="36"/>
        <v>4.173045314339042</v>
      </c>
      <c r="V240" s="70">
        <f t="shared" si="31"/>
        <v>-8.0242751195104969</v>
      </c>
      <c r="W240" s="30">
        <f>Q240-R240*0.8939</f>
        <v>-6.5385485543006432</v>
      </c>
      <c r="X240" s="32">
        <f>AVERAGE(V240,W240)</f>
        <v>-7.28141183690557</v>
      </c>
    </row>
    <row r="241" spans="1:24" s="22" customFormat="1" ht="18" customHeight="1">
      <c r="A241" s="31" t="s">
        <v>246</v>
      </c>
      <c r="B241" s="38">
        <v>1183.5</v>
      </c>
      <c r="C241" s="38">
        <v>1183.6199999999999</v>
      </c>
      <c r="D241" s="38">
        <v>1183.56</v>
      </c>
      <c r="E241" s="40">
        <v>74475.879999999903</v>
      </c>
      <c r="F241" s="17">
        <v>2</v>
      </c>
      <c r="G241" s="18">
        <v>-7.616122674436232</v>
      </c>
      <c r="H241" s="18">
        <v>3.2814067061118779</v>
      </c>
      <c r="I241" s="18">
        <v>-9.6088807163436929</v>
      </c>
      <c r="J241" s="19">
        <v>-2.6968674196105047</v>
      </c>
      <c r="K241" s="20">
        <v>-8.1365303913212284</v>
      </c>
      <c r="L241" s="20">
        <v>2.169210861604709</v>
      </c>
      <c r="M241" s="20">
        <v>-10.141541446241353</v>
      </c>
      <c r="N241" s="21">
        <v>-3.845822303155666</v>
      </c>
      <c r="O241" s="20">
        <v>-7.0957149575512357</v>
      </c>
      <c r="P241" s="20">
        <v>4.3936025506190468</v>
      </c>
      <c r="Q241" s="20">
        <v>-9.0762199864460325</v>
      </c>
      <c r="R241" s="21">
        <v>-1.5479125360653434</v>
      </c>
      <c r="S241" s="18">
        <f t="shared" si="36"/>
        <v>-1.0653214597953209</v>
      </c>
      <c r="T241" s="19">
        <f t="shared" si="36"/>
        <v>-2.2979097670903226</v>
      </c>
      <c r="V241" s="70">
        <f t="shared" si="31"/>
        <v>-6.7037608894505034</v>
      </c>
      <c r="W241" s="30">
        <f>Q241-R241*0.8939</f>
        <v>-7.6925409704572214</v>
      </c>
      <c r="X241" s="32">
        <f>AVERAGE(V241,W241)</f>
        <v>-7.1981509299538624</v>
      </c>
    </row>
    <row r="242" spans="1:24" s="22" customFormat="1" ht="18" customHeight="1">
      <c r="A242" s="41" t="s">
        <v>247</v>
      </c>
      <c r="B242" s="38">
        <v>1188.49</v>
      </c>
      <c r="C242" s="38">
        <v>1188.6099999999999</v>
      </c>
      <c r="D242" s="38">
        <v>1188.55</v>
      </c>
      <c r="E242" s="40">
        <v>74938.849999999904</v>
      </c>
      <c r="F242" s="17">
        <v>1</v>
      </c>
      <c r="G242" s="18">
        <v>-8.2503444274854019</v>
      </c>
      <c r="H242" s="18">
        <v>-0.89714419180686455</v>
      </c>
      <c r="I242" s="18">
        <v>-10.288495909119511</v>
      </c>
      <c r="J242" s="19">
        <v>-7.0115986367091931</v>
      </c>
      <c r="K242" s="20">
        <v>-8.2503444274854019</v>
      </c>
      <c r="L242" s="20">
        <v>-0.89714419180686455</v>
      </c>
      <c r="M242" s="20">
        <v>-10.288495909119511</v>
      </c>
      <c r="N242" s="21">
        <v>-7.0115986367091931</v>
      </c>
      <c r="O242" s="20" t="s">
        <v>20</v>
      </c>
      <c r="P242" s="20" t="s">
        <v>20</v>
      </c>
      <c r="Q242" s="20" t="s">
        <v>20</v>
      </c>
      <c r="R242" s="21" t="s">
        <v>20</v>
      </c>
      <c r="S242" s="18"/>
      <c r="T242" s="19"/>
      <c r="V242" s="70">
        <f t="shared" si="31"/>
        <v>-4.0208278877651633</v>
      </c>
      <c r="W242" s="30"/>
      <c r="X242" s="32">
        <f>V242</f>
        <v>-4.0208278877651633</v>
      </c>
    </row>
    <row r="243" spans="1:24" s="22" customFormat="1" ht="18" customHeight="1">
      <c r="A243" s="41" t="s">
        <v>248</v>
      </c>
      <c r="B243" s="38">
        <v>1193.5</v>
      </c>
      <c r="C243" s="38">
        <v>1193.6199999999999</v>
      </c>
      <c r="D243" s="38">
        <v>1193.56</v>
      </c>
      <c r="E243" s="40">
        <v>75399.759999999893</v>
      </c>
      <c r="F243" s="17">
        <v>2</v>
      </c>
      <c r="G243" s="18">
        <v>-9.0705846959977521</v>
      </c>
      <c r="H243" s="18">
        <v>0.82091839262321553</v>
      </c>
      <c r="I243" s="18">
        <v>-11.097730941251882</v>
      </c>
      <c r="J243" s="19">
        <v>-5.2605203431391745</v>
      </c>
      <c r="K243" s="20">
        <v>-8.5293650376062615</v>
      </c>
      <c r="L243" s="20">
        <v>1.1737532368250037</v>
      </c>
      <c r="M243" s="20">
        <v>-10.569635339190974</v>
      </c>
      <c r="N243" s="21">
        <v>-4.9470576679291334</v>
      </c>
      <c r="O243" s="20">
        <v>-9.6118043543892426</v>
      </c>
      <c r="P243" s="20">
        <v>0.46808354842142741</v>
      </c>
      <c r="Q243" s="20">
        <v>-11.62582654331279</v>
      </c>
      <c r="R243" s="21">
        <v>-5.5739830183492156</v>
      </c>
      <c r="S243" s="18">
        <f>M243-Q243</f>
        <v>1.0561912041218164</v>
      </c>
      <c r="T243" s="19">
        <f>N243-R243</f>
        <v>0.62692535042008224</v>
      </c>
      <c r="V243" s="70">
        <f t="shared" si="31"/>
        <v>-6.147460489829121</v>
      </c>
      <c r="W243" s="30">
        <f>Q243-R243*0.8939</f>
        <v>-6.6432431232104259</v>
      </c>
      <c r="X243" s="32">
        <f>AVERAGE(V243,W243)</f>
        <v>-6.3953518065197734</v>
      </c>
    </row>
    <row r="244" spans="1:24" s="22" customFormat="1" ht="18" customHeight="1">
      <c r="A244" s="41" t="s">
        <v>249</v>
      </c>
      <c r="B244" s="38">
        <v>1198.5</v>
      </c>
      <c r="C244" s="38">
        <v>1198.6199999999999</v>
      </c>
      <c r="D244" s="38">
        <v>1198.56</v>
      </c>
      <c r="E244" s="40">
        <v>75893</v>
      </c>
      <c r="F244" s="17">
        <v>2</v>
      </c>
      <c r="G244" s="18">
        <v>-10.783845848982399</v>
      </c>
      <c r="H244" s="18">
        <v>0.16457714508893995</v>
      </c>
      <c r="I244" s="18">
        <v>-12.805155271260471</v>
      </c>
      <c r="J244" s="19">
        <v>-5.8993511217452781</v>
      </c>
      <c r="K244" s="20">
        <v>-7.5460301339911329</v>
      </c>
      <c r="L244" s="20">
        <v>1.3037540545013382</v>
      </c>
      <c r="M244" s="20">
        <v>-9.5837762088903933</v>
      </c>
      <c r="N244" s="21">
        <v>-4.809484170196443</v>
      </c>
      <c r="O244" s="20">
        <v>-14.021661563973664</v>
      </c>
      <c r="P244" s="20">
        <v>-0.9745997643234583</v>
      </c>
      <c r="Q244" s="20">
        <v>-16.026534333630551</v>
      </c>
      <c r="R244" s="21">
        <v>-6.9892180732941123</v>
      </c>
      <c r="S244" s="18">
        <f>M244-Q244</f>
        <v>6.4427581247401573</v>
      </c>
      <c r="T244" s="19">
        <f>N244-R244</f>
        <v>2.1797339030976692</v>
      </c>
      <c r="V244" s="70">
        <f t="shared" si="31"/>
        <v>-5.2845783091517928</v>
      </c>
      <c r="W244" s="30">
        <f>Q244-R244*0.8939</f>
        <v>-9.7788722979129439</v>
      </c>
      <c r="X244" s="32">
        <f>AVERAGE(V244,W244)</f>
        <v>-7.5317253035323688</v>
      </c>
    </row>
    <row r="245" spans="1:24" s="22" customFormat="1" ht="18" customHeight="1">
      <c r="A245" s="101" t="s">
        <v>321</v>
      </c>
      <c r="B245" s="38"/>
      <c r="C245" s="38"/>
      <c r="D245" s="38"/>
      <c r="E245" s="40"/>
      <c r="F245" s="17"/>
      <c r="G245" s="18"/>
      <c r="H245" s="18"/>
      <c r="I245" s="18"/>
      <c r="J245" s="19"/>
      <c r="K245" s="20"/>
      <c r="L245" s="20"/>
      <c r="M245" s="20"/>
      <c r="N245" s="21"/>
      <c r="O245" s="20"/>
      <c r="P245" s="20"/>
      <c r="Q245" s="20"/>
      <c r="R245" s="21"/>
      <c r="S245" s="18"/>
      <c r="T245" s="19"/>
      <c r="V245" s="70"/>
      <c r="W245" s="30"/>
      <c r="X245" s="32"/>
    </row>
    <row r="246" spans="1:24" s="27" customFormat="1" ht="18" customHeight="1">
      <c r="A246" s="41" t="s">
        <v>250</v>
      </c>
      <c r="B246" s="38">
        <v>1202.5</v>
      </c>
      <c r="C246" s="38">
        <v>1202.6199999999999</v>
      </c>
      <c r="D246" s="45">
        <v>1202.56</v>
      </c>
      <c r="E246" s="40">
        <v>76298.92</v>
      </c>
      <c r="F246" s="99">
        <v>2</v>
      </c>
      <c r="G246" s="93">
        <v>-11.004201678531112</v>
      </c>
      <c r="H246" s="93">
        <v>-1.7105809598272903</v>
      </c>
      <c r="I246" s="93">
        <v>-12.98714280337443</v>
      </c>
      <c r="J246" s="94">
        <v>-7.6594043343572453</v>
      </c>
      <c r="K246" s="102">
        <v>-11.076342426686537</v>
      </c>
      <c r="L246" s="102">
        <v>-2.3924139164600566</v>
      </c>
      <c r="M246" s="102">
        <v>-13.056074412418518</v>
      </c>
      <c r="N246" s="103">
        <v>-8.3316098736559994</v>
      </c>
      <c r="O246" s="102">
        <v>-10.932060930375687</v>
      </c>
      <c r="P246" s="102">
        <v>-1.028748003194524</v>
      </c>
      <c r="Q246" s="102">
        <v>-12.918211194330343</v>
      </c>
      <c r="R246" s="103">
        <v>-6.9871987950584913</v>
      </c>
      <c r="S246" s="93">
        <f>M246-Q246</f>
        <v>-0.13786321808817448</v>
      </c>
      <c r="T246" s="94">
        <f>N246-R246</f>
        <v>-1.3444110785975081</v>
      </c>
      <c r="U246" s="104">
        <f>SLOPE(T246:T307,S246:S307)</f>
        <v>0.52519735513145815</v>
      </c>
      <c r="V246" s="95">
        <f t="shared" ref="V246:V265" si="37">M246-N246*0.5252</f>
        <v>-8.6803129067743861</v>
      </c>
      <c r="W246" s="54">
        <f>Q246-R246*0.5252</f>
        <v>-9.2485343871656234</v>
      </c>
      <c r="X246" s="46">
        <f>AVERAGE(V246,W246)</f>
        <v>-8.9644236469700047</v>
      </c>
    </row>
    <row r="247" spans="1:24" s="22" customFormat="1" ht="18" customHeight="1">
      <c r="A247" s="31" t="s">
        <v>251</v>
      </c>
      <c r="B247" s="38">
        <v>1208</v>
      </c>
      <c r="C247" s="38">
        <v>1208.1199999999999</v>
      </c>
      <c r="D247" s="38">
        <v>1208.06</v>
      </c>
      <c r="E247" s="40">
        <v>76865.819999999905</v>
      </c>
      <c r="F247" s="17">
        <v>1</v>
      </c>
      <c r="G247" s="18">
        <v>-6.4289700921127402</v>
      </c>
      <c r="H247" s="18">
        <v>2.904582505808051</v>
      </c>
      <c r="I247" s="18">
        <v>-8.3475485256065962</v>
      </c>
      <c r="J247" s="19">
        <v>-2.8511527946735171</v>
      </c>
      <c r="K247" s="20">
        <v>-6.4289700921127402</v>
      </c>
      <c r="L247" s="20">
        <v>2.904582505808051</v>
      </c>
      <c r="M247" s="20">
        <v>-8.3475485256065962</v>
      </c>
      <c r="N247" s="21">
        <v>-2.8511527946735171</v>
      </c>
      <c r="O247" s="20" t="s">
        <v>20</v>
      </c>
      <c r="P247" s="20" t="s">
        <v>20</v>
      </c>
      <c r="Q247" s="20" t="s">
        <v>20</v>
      </c>
      <c r="R247" s="21" t="s">
        <v>20</v>
      </c>
      <c r="S247" s="91"/>
      <c r="T247" s="92"/>
      <c r="V247" s="70">
        <f t="shared" si="37"/>
        <v>-6.8501230778440654</v>
      </c>
      <c r="W247" s="54"/>
      <c r="X247" s="32">
        <f>V247</f>
        <v>-6.8501230778440654</v>
      </c>
    </row>
    <row r="248" spans="1:24" s="22" customFormat="1" ht="18" customHeight="1">
      <c r="A248" s="31" t="s">
        <v>252</v>
      </c>
      <c r="B248" s="38">
        <v>1213</v>
      </c>
      <c r="C248" s="38">
        <v>1213.1199999999999</v>
      </c>
      <c r="D248" s="38">
        <v>1213.06</v>
      </c>
      <c r="E248" s="40">
        <v>77367.12</v>
      </c>
      <c r="F248" s="17">
        <v>1</v>
      </c>
      <c r="G248" s="18">
        <v>-2.4882166847378651</v>
      </c>
      <c r="H248" s="18">
        <v>-5.6056811063576184E-2</v>
      </c>
      <c r="I248" s="18">
        <v>-4.4029891750630989</v>
      </c>
      <c r="J248" s="19">
        <v>-5.8003742820392779</v>
      </c>
      <c r="K248" s="20">
        <v>-2.4882166847378651</v>
      </c>
      <c r="L248" s="20">
        <v>-5.6056811063576184E-2</v>
      </c>
      <c r="M248" s="20">
        <v>-4.4029891750630989</v>
      </c>
      <c r="N248" s="21">
        <v>-5.8003742820392779</v>
      </c>
      <c r="O248" s="20" t="s">
        <v>20</v>
      </c>
      <c r="P248" s="20" t="s">
        <v>20</v>
      </c>
      <c r="Q248" s="20" t="s">
        <v>20</v>
      </c>
      <c r="R248" s="21" t="s">
        <v>20</v>
      </c>
      <c r="S248" s="91"/>
      <c r="T248" s="92"/>
      <c r="V248" s="70">
        <f t="shared" si="37"/>
        <v>-1.3566326021360702</v>
      </c>
      <c r="W248" s="54"/>
      <c r="X248" s="32">
        <f>V248</f>
        <v>-1.3566326021360702</v>
      </c>
    </row>
    <row r="249" spans="1:24" s="22" customFormat="1" ht="18" customHeight="1">
      <c r="A249" s="31" t="s">
        <v>253</v>
      </c>
      <c r="B249" s="38">
        <v>1217.5</v>
      </c>
      <c r="C249" s="38">
        <v>1217.6199999999999</v>
      </c>
      <c r="D249" s="38">
        <v>1217.56</v>
      </c>
      <c r="E249" s="40">
        <v>77814.4399999999</v>
      </c>
      <c r="F249" s="17">
        <v>1</v>
      </c>
      <c r="G249" s="18">
        <v>-3.6079941430783302</v>
      </c>
      <c r="H249" s="18">
        <v>0.19838233088131929</v>
      </c>
      <c r="I249" s="18">
        <v>-5.5828690063709496</v>
      </c>
      <c r="J249" s="19">
        <v>-5.7262422589965389</v>
      </c>
      <c r="K249" s="20">
        <v>-3.6079941430783302</v>
      </c>
      <c r="L249" s="20">
        <v>0.19838233088131929</v>
      </c>
      <c r="M249" s="20">
        <v>-5.5828690063709496</v>
      </c>
      <c r="N249" s="21">
        <v>-5.7262422589965389</v>
      </c>
      <c r="O249" s="20" t="s">
        <v>20</v>
      </c>
      <c r="P249" s="20" t="s">
        <v>20</v>
      </c>
      <c r="Q249" s="20" t="s">
        <v>20</v>
      </c>
      <c r="R249" s="21" t="s">
        <v>20</v>
      </c>
      <c r="S249" s="91"/>
      <c r="T249" s="92"/>
      <c r="V249" s="70">
        <f t="shared" si="37"/>
        <v>-2.5754465719459674</v>
      </c>
      <c r="W249" s="54"/>
      <c r="X249" s="32">
        <f>V249</f>
        <v>-2.5754465719459674</v>
      </c>
    </row>
    <row r="250" spans="1:24" s="22" customFormat="1" ht="18" customHeight="1">
      <c r="A250" s="31" t="s">
        <v>254</v>
      </c>
      <c r="B250" s="38">
        <v>1223.5</v>
      </c>
      <c r="C250" s="38">
        <v>1223.6199999999999</v>
      </c>
      <c r="D250" s="38">
        <v>1223.56</v>
      </c>
      <c r="E250" s="40">
        <v>78417.4399999999</v>
      </c>
      <c r="F250" s="17">
        <v>1</v>
      </c>
      <c r="G250" s="18">
        <v>-11.923765094625892</v>
      </c>
      <c r="H250" s="18">
        <v>-1.551727386687296</v>
      </c>
      <c r="I250" s="18">
        <v>-13.915730511948276</v>
      </c>
      <c r="J250" s="19">
        <v>-7.5276236386544459</v>
      </c>
      <c r="K250" s="20">
        <v>-11.923765094625892</v>
      </c>
      <c r="L250" s="20">
        <v>-1.551727386687296</v>
      </c>
      <c r="M250" s="20">
        <v>-13.915730511948276</v>
      </c>
      <c r="N250" s="21">
        <v>-7.5276236386544459</v>
      </c>
      <c r="O250" s="20" t="s">
        <v>20</v>
      </c>
      <c r="P250" s="20" t="s">
        <v>20</v>
      </c>
      <c r="Q250" s="20" t="s">
        <v>20</v>
      </c>
      <c r="R250" s="21" t="s">
        <v>20</v>
      </c>
      <c r="S250" s="91"/>
      <c r="T250" s="92"/>
      <c r="V250" s="70">
        <f t="shared" si="37"/>
        <v>-9.9622225769269601</v>
      </c>
      <c r="W250" s="54"/>
      <c r="X250" s="32">
        <f>V250</f>
        <v>-9.9622225769269601</v>
      </c>
    </row>
    <row r="251" spans="1:24" s="22" customFormat="1" ht="18" customHeight="1">
      <c r="A251" s="31" t="s">
        <v>255</v>
      </c>
      <c r="B251" s="38">
        <v>1228.5</v>
      </c>
      <c r="C251" s="38">
        <v>1228.6199999999999</v>
      </c>
      <c r="D251" s="38">
        <v>1228.56</v>
      </c>
      <c r="E251" s="40">
        <v>78907.879999999903</v>
      </c>
      <c r="F251" s="17">
        <v>2</v>
      </c>
      <c r="G251" s="18">
        <v>-5.4103172763215746</v>
      </c>
      <c r="H251" s="18">
        <v>1.1235115867314072</v>
      </c>
      <c r="I251" s="18">
        <v>-7.4443262721408665</v>
      </c>
      <c r="J251" s="19">
        <v>-4.9785154007264687</v>
      </c>
      <c r="K251" s="20">
        <v>-5.4103172763215746</v>
      </c>
      <c r="L251" s="20">
        <v>1.1235115867314072</v>
      </c>
      <c r="M251" s="20">
        <v>-7.4443262721408665</v>
      </c>
      <c r="N251" s="21">
        <v>-4.9785154007264687</v>
      </c>
      <c r="O251" s="20"/>
      <c r="P251" s="20"/>
      <c r="Q251" s="20"/>
      <c r="R251" s="21"/>
      <c r="S251" s="18">
        <f>M251-Q251</f>
        <v>-7.4443262721408665</v>
      </c>
      <c r="T251" s="19">
        <f>N251-R251</f>
        <v>-4.9785154007264687</v>
      </c>
      <c r="V251" s="70">
        <f t="shared" si="37"/>
        <v>-4.8296099836793251</v>
      </c>
      <c r="W251" s="54"/>
      <c r="X251" s="32">
        <f>AVERAGE(V251,W251)</f>
        <v>-4.8296099836793251</v>
      </c>
    </row>
    <row r="252" spans="1:24" s="22" customFormat="1" ht="18" customHeight="1">
      <c r="A252" s="31" t="s">
        <v>256</v>
      </c>
      <c r="B252" s="38">
        <v>1233.5</v>
      </c>
      <c r="C252" s="38">
        <v>1233.6199999999999</v>
      </c>
      <c r="D252" s="38">
        <v>1233.56</v>
      </c>
      <c r="E252" s="40">
        <v>79393.2</v>
      </c>
      <c r="F252" s="17">
        <v>2</v>
      </c>
      <c r="G252" s="18">
        <v>-5.8249798878974861</v>
      </c>
      <c r="H252" s="18">
        <v>0.52871711288060563</v>
      </c>
      <c r="I252" s="18">
        <v>-7.809059269323571</v>
      </c>
      <c r="J252" s="19">
        <v>-5.423521031397649</v>
      </c>
      <c r="K252" s="20">
        <v>-6.3861074131532636</v>
      </c>
      <c r="L252" s="20">
        <v>0.60201583112995394</v>
      </c>
      <c r="M252" s="20">
        <v>-8.3828909938665763</v>
      </c>
      <c r="N252" s="21">
        <v>-5.3883349110099843</v>
      </c>
      <c r="O252" s="20">
        <v>-5.2638523626417077</v>
      </c>
      <c r="P252" s="20">
        <v>0.45541839463125733</v>
      </c>
      <c r="Q252" s="20">
        <v>-7.2352275447805647</v>
      </c>
      <c r="R252" s="21">
        <v>-5.4587071517853136</v>
      </c>
      <c r="S252" s="18">
        <f>M252-Q252</f>
        <v>-1.1476634490860116</v>
      </c>
      <c r="T252" s="19">
        <f>N252-R252</f>
        <v>7.0372240775329331E-2</v>
      </c>
      <c r="V252" s="70">
        <f t="shared" si="37"/>
        <v>-5.5529374986041322</v>
      </c>
      <c r="W252" s="54">
        <f>Q252-R252*0.5252</f>
        <v>-4.3683145486629176</v>
      </c>
      <c r="X252" s="32">
        <f>AVERAGE(V252,W252)</f>
        <v>-4.9606260236335249</v>
      </c>
    </row>
    <row r="253" spans="1:24" s="22" customFormat="1" ht="18" customHeight="1">
      <c r="A253" s="31" t="s">
        <v>257</v>
      </c>
      <c r="B253" s="38">
        <v>1239.5</v>
      </c>
      <c r="C253" s="38">
        <v>1239.6199999999999</v>
      </c>
      <c r="D253" s="38">
        <v>1239.56</v>
      </c>
      <c r="E253" s="40">
        <v>79952.08</v>
      </c>
      <c r="F253" s="17">
        <v>1</v>
      </c>
      <c r="G253" s="18">
        <v>-5.9852589835523995</v>
      </c>
      <c r="H253" s="18">
        <v>0.20206859461557869</v>
      </c>
      <c r="I253" s="18">
        <v>-7.9755875785473274</v>
      </c>
      <c r="J253" s="19">
        <v>-5.7689171903692049</v>
      </c>
      <c r="K253" s="20">
        <v>-5.9852589835523995</v>
      </c>
      <c r="L253" s="20">
        <v>0.20206859461557869</v>
      </c>
      <c r="M253" s="20">
        <v>-7.9755875785473274</v>
      </c>
      <c r="N253" s="21">
        <v>-5.7689171903692049</v>
      </c>
      <c r="O253" s="20" t="s">
        <v>20</v>
      </c>
      <c r="P253" s="20" t="s">
        <v>20</v>
      </c>
      <c r="Q253" s="20" t="s">
        <v>20</v>
      </c>
      <c r="R253" s="21" t="s">
        <v>20</v>
      </c>
      <c r="S253" s="91"/>
      <c r="T253" s="92"/>
      <c r="V253" s="70">
        <f t="shared" si="37"/>
        <v>-4.9457522701654213</v>
      </c>
      <c r="W253" s="54"/>
      <c r="X253" s="32">
        <f>V253</f>
        <v>-4.9457522701654213</v>
      </c>
    </row>
    <row r="254" spans="1:24" s="22" customFormat="1" ht="18" customHeight="1">
      <c r="A254" s="31" t="s">
        <v>258</v>
      </c>
      <c r="B254" s="38">
        <v>1245</v>
      </c>
      <c r="C254" s="38">
        <v>1245.1199999999999</v>
      </c>
      <c r="D254" s="38">
        <v>1245.06</v>
      </c>
      <c r="E254" s="40">
        <v>80461.58</v>
      </c>
      <c r="F254" s="17">
        <v>3</v>
      </c>
      <c r="G254" s="18">
        <v>2.1865351994665438</v>
      </c>
      <c r="H254" s="18">
        <v>3.1883683876714475</v>
      </c>
      <c r="I254" s="18">
        <v>0.24132786176744858</v>
      </c>
      <c r="J254" s="19">
        <v>-2.6472536254258383</v>
      </c>
      <c r="K254" s="20">
        <v>1.9440029212249854</v>
      </c>
      <c r="L254" s="20">
        <v>4.4304710295470784</v>
      </c>
      <c r="M254" s="20">
        <v>1.4805810882201342E-2</v>
      </c>
      <c r="N254" s="21">
        <v>-1.3571203014812738</v>
      </c>
      <c r="O254" s="20">
        <v>2.4290674777081023</v>
      </c>
      <c r="P254" s="20">
        <v>1.9462657457958166</v>
      </c>
      <c r="Q254" s="20">
        <v>0.46784991265269582</v>
      </c>
      <c r="R254" s="21">
        <v>-3.9373869493704028</v>
      </c>
      <c r="S254" s="18">
        <f>M254-Q254</f>
        <v>-0.45304410177049448</v>
      </c>
      <c r="T254" s="19">
        <f>N254-R254</f>
        <v>2.580266647889129</v>
      </c>
      <c r="V254" s="70">
        <f t="shared" si="37"/>
        <v>0.72756539322016633</v>
      </c>
      <c r="W254" s="54">
        <f>Q254-R254*0.5252</f>
        <v>2.5357655384620315</v>
      </c>
      <c r="X254" s="32">
        <f>AVERAGE(V254,W254)</f>
        <v>1.6316654658410989</v>
      </c>
    </row>
    <row r="255" spans="1:24" s="22" customFormat="1" ht="18" customHeight="1">
      <c r="A255" s="31" t="s">
        <v>259</v>
      </c>
      <c r="B255" s="38">
        <v>1249.5</v>
      </c>
      <c r="C255" s="38">
        <v>1249.5999999999999</v>
      </c>
      <c r="D255" s="38">
        <v>1249.55</v>
      </c>
      <c r="E255" s="40">
        <v>80865.3</v>
      </c>
      <c r="F255" s="17">
        <v>1</v>
      </c>
      <c r="G255" s="18">
        <v>-8.4113503907927711</v>
      </c>
      <c r="H255" s="18">
        <v>-9.7572858963168585E-2</v>
      </c>
      <c r="I255" s="18">
        <v>-10.358327548692481</v>
      </c>
      <c r="J255" s="19">
        <v>-5.9385043326622977</v>
      </c>
      <c r="K255" s="20">
        <v>-8.4113503907927711</v>
      </c>
      <c r="L255" s="20">
        <v>-9.7572858963168585E-2</v>
      </c>
      <c r="M255" s="20">
        <v>-10.358327548692481</v>
      </c>
      <c r="N255" s="21">
        <v>-5.9385043326622977</v>
      </c>
      <c r="O255" s="20" t="s">
        <v>20</v>
      </c>
      <c r="P255" s="20" t="s">
        <v>20</v>
      </c>
      <c r="Q255" s="20" t="s">
        <v>20</v>
      </c>
      <c r="R255" s="21" t="s">
        <v>20</v>
      </c>
      <c r="S255" s="91"/>
      <c r="T255" s="92"/>
      <c r="V255" s="70">
        <f t="shared" si="37"/>
        <v>-7.2394250731782419</v>
      </c>
      <c r="W255" s="54"/>
      <c r="X255" s="32">
        <f>V255</f>
        <v>-7.2394250731782419</v>
      </c>
    </row>
    <row r="256" spans="1:24" s="22" customFormat="1" ht="18" customHeight="1">
      <c r="A256" s="31" t="s">
        <v>260</v>
      </c>
      <c r="B256" s="38">
        <v>1256</v>
      </c>
      <c r="C256" s="38">
        <v>1256.1199999999999</v>
      </c>
      <c r="D256" s="38">
        <v>1256.06</v>
      </c>
      <c r="E256" s="40">
        <v>81431.28</v>
      </c>
      <c r="F256" s="17">
        <v>3</v>
      </c>
      <c r="G256" s="18">
        <v>-10.0343763015604</v>
      </c>
      <c r="H256" s="18">
        <v>-5.5905770195207038</v>
      </c>
      <c r="I256" s="18">
        <v>-11.978932535043619</v>
      </c>
      <c r="J256" s="19">
        <v>-11.424245719970362</v>
      </c>
      <c r="K256" s="20">
        <v>-9.9662896805068346</v>
      </c>
      <c r="L256" s="20">
        <v>-5.1209475867599608</v>
      </c>
      <c r="M256" s="20">
        <v>-11.914082152715055</v>
      </c>
      <c r="N256" s="21">
        <v>-10.964325003384623</v>
      </c>
      <c r="O256" s="20">
        <v>-10.102462922613963</v>
      </c>
      <c r="P256" s="20">
        <v>-6.0602064522814469</v>
      </c>
      <c r="Q256" s="20">
        <v>-12.04378291737218</v>
      </c>
      <c r="R256" s="21">
        <v>-11.884166436556098</v>
      </c>
      <c r="S256" s="18">
        <f t="shared" ref="S256:T258" si="38">M256-Q256</f>
        <v>0.12970076465712488</v>
      </c>
      <c r="T256" s="19">
        <f t="shared" si="38"/>
        <v>0.91984143317147549</v>
      </c>
      <c r="V256" s="70">
        <f t="shared" si="37"/>
        <v>-6.155618660937451</v>
      </c>
      <c r="W256" s="54">
        <f>Q256-R256*0.5252</f>
        <v>-5.8022187048929172</v>
      </c>
      <c r="X256" s="32">
        <f>AVERAGE(V256,W256)</f>
        <v>-5.9789186829151841</v>
      </c>
    </row>
    <row r="257" spans="1:24" s="22" customFormat="1" ht="18" customHeight="1">
      <c r="A257" s="31" t="s">
        <v>261</v>
      </c>
      <c r="B257" s="43">
        <v>1258.7370000000008</v>
      </c>
      <c r="C257" s="43">
        <v>1258.7620000000009</v>
      </c>
      <c r="D257" s="43">
        <v>1258.7495000000006</v>
      </c>
      <c r="E257" s="40">
        <v>81671</v>
      </c>
      <c r="F257" s="17">
        <v>1</v>
      </c>
      <c r="G257" s="18">
        <v>-4.3106353665711277</v>
      </c>
      <c r="H257" s="18">
        <v>1.8531776830630049</v>
      </c>
      <c r="I257" s="18">
        <v>-6.2579952012045066</v>
      </c>
      <c r="J257" s="19">
        <v>-3.9889018208371327</v>
      </c>
      <c r="K257" s="20">
        <v>-4.3106353665711277</v>
      </c>
      <c r="L257" s="20">
        <v>1.8531776830630049</v>
      </c>
      <c r="M257" s="20">
        <v>-6.2579952012045066</v>
      </c>
      <c r="N257" s="21">
        <v>-3.9889018208371327</v>
      </c>
      <c r="O257" s="20"/>
      <c r="P257" s="20"/>
      <c r="Q257" s="20"/>
      <c r="R257" s="21"/>
      <c r="S257" s="18">
        <f t="shared" si="38"/>
        <v>-6.2579952012045066</v>
      </c>
      <c r="T257" s="19">
        <f t="shared" si="38"/>
        <v>-3.9889018208371327</v>
      </c>
      <c r="V257" s="70">
        <f t="shared" si="37"/>
        <v>-4.1630239649008445</v>
      </c>
      <c r="W257" s="54"/>
      <c r="X257" s="32">
        <f>AVERAGE(V257,W257)</f>
        <v>-4.1630239649008445</v>
      </c>
    </row>
    <row r="258" spans="1:24" s="22" customFormat="1" ht="18" customHeight="1">
      <c r="A258" s="31" t="s">
        <v>262</v>
      </c>
      <c r="B258" s="38">
        <v>1267</v>
      </c>
      <c r="C258" s="38">
        <v>1267.1199999999999</v>
      </c>
      <c r="D258" s="38">
        <v>1267.06</v>
      </c>
      <c r="E258" s="40">
        <v>82478.819999999905</v>
      </c>
      <c r="F258" s="17">
        <v>1</v>
      </c>
      <c r="G258" s="18">
        <v>-5.050792066187082</v>
      </c>
      <c r="H258" s="18">
        <v>1.13675908069788</v>
      </c>
      <c r="I258" s="18">
        <v>-7.0644492903233491</v>
      </c>
      <c r="J258" s="19">
        <v>-4.9042125917109214</v>
      </c>
      <c r="K258" s="20">
        <v>-5.050792066187082</v>
      </c>
      <c r="L258" s="20">
        <v>1.13675908069788</v>
      </c>
      <c r="M258" s="20">
        <v>-7.0644492903233491</v>
      </c>
      <c r="N258" s="21">
        <v>-4.9042125917109214</v>
      </c>
      <c r="R258" s="76"/>
      <c r="S258" s="18">
        <f t="shared" si="38"/>
        <v>-7.0644492903233491</v>
      </c>
      <c r="T258" s="19">
        <f t="shared" si="38"/>
        <v>-4.9042125917109214</v>
      </c>
      <c r="V258" s="70">
        <f t="shared" si="37"/>
        <v>-4.4887568371567728</v>
      </c>
      <c r="W258" s="54"/>
      <c r="X258" s="32">
        <f>AVERAGE(V258,W258)</f>
        <v>-4.4887568371567728</v>
      </c>
    </row>
    <row r="259" spans="1:24" s="22" customFormat="1" ht="18" customHeight="1">
      <c r="A259" s="31" t="s">
        <v>263</v>
      </c>
      <c r="B259" s="38">
        <v>1272</v>
      </c>
      <c r="C259" s="38">
        <v>1272.075</v>
      </c>
      <c r="D259" s="38">
        <v>1272.0374999999999</v>
      </c>
      <c r="E259" s="40">
        <v>82965.879999999903</v>
      </c>
      <c r="F259" s="17">
        <v>1</v>
      </c>
      <c r="G259" s="18">
        <v>-0.87092494812568422</v>
      </c>
      <c r="H259" s="18">
        <v>4.302792245465703</v>
      </c>
      <c r="I259" s="18">
        <v>-2.8548488510647951</v>
      </c>
      <c r="J259" s="19">
        <v>-1.6489794633516297</v>
      </c>
      <c r="K259" s="20">
        <v>-0.87092494812568422</v>
      </c>
      <c r="L259" s="20">
        <v>4.302792245465703</v>
      </c>
      <c r="M259" s="20">
        <v>-2.8548488510647951</v>
      </c>
      <c r="N259" s="21">
        <v>-1.6489794633516297</v>
      </c>
      <c r="O259" s="20" t="s">
        <v>20</v>
      </c>
      <c r="P259" s="20" t="s">
        <v>20</v>
      </c>
      <c r="Q259" s="20" t="s">
        <v>20</v>
      </c>
      <c r="R259" s="21" t="s">
        <v>20</v>
      </c>
      <c r="S259" s="91"/>
      <c r="T259" s="92"/>
      <c r="V259" s="70">
        <f t="shared" si="37"/>
        <v>-1.9888048369125193</v>
      </c>
      <c r="W259" s="54"/>
      <c r="X259" s="32">
        <f>V259</f>
        <v>-1.9888048369125193</v>
      </c>
    </row>
    <row r="260" spans="1:24" s="22" customFormat="1" ht="18" customHeight="1">
      <c r="A260" s="31" t="s">
        <v>264</v>
      </c>
      <c r="B260" s="38">
        <v>1277</v>
      </c>
      <c r="C260" s="38">
        <v>1277.1199999999999</v>
      </c>
      <c r="D260" s="38">
        <v>1277.06</v>
      </c>
      <c r="E260" s="40">
        <v>83438.34</v>
      </c>
      <c r="F260" s="17">
        <v>2</v>
      </c>
      <c r="G260" s="18">
        <v>-10.038898922602346</v>
      </c>
      <c r="H260" s="18">
        <v>1.153872886677787</v>
      </c>
      <c r="I260" s="18">
        <v>-12.005070320432853</v>
      </c>
      <c r="J260" s="19">
        <v>-4.744641306813735</v>
      </c>
      <c r="K260" s="20">
        <v>-10.038898922602346</v>
      </c>
      <c r="L260" s="20">
        <v>1.153872886677787</v>
      </c>
      <c r="M260" s="20">
        <v>-12.005070320432853</v>
      </c>
      <c r="N260" s="21">
        <v>-4.744641306813735</v>
      </c>
      <c r="O260" s="20"/>
      <c r="P260" s="20"/>
      <c r="Q260" s="20"/>
      <c r="R260" s="21"/>
      <c r="S260" s="18">
        <f t="shared" ref="S260:T262" si="39">M260-Q260</f>
        <v>-12.005070320432853</v>
      </c>
      <c r="T260" s="19">
        <f t="shared" si="39"/>
        <v>-4.744641306813735</v>
      </c>
      <c r="V260" s="70">
        <f t="shared" si="37"/>
        <v>-9.5131847060942789</v>
      </c>
      <c r="W260" s="54"/>
      <c r="X260" s="32">
        <f>AVERAGE(V260,W260)</f>
        <v>-9.5131847060942789</v>
      </c>
    </row>
    <row r="261" spans="1:24" s="22" customFormat="1" ht="18" customHeight="1">
      <c r="A261" s="31" t="s">
        <v>265</v>
      </c>
      <c r="B261" s="38">
        <v>1283</v>
      </c>
      <c r="C261" s="38">
        <v>1283.1199999999999</v>
      </c>
      <c r="D261" s="38">
        <v>1283.06</v>
      </c>
      <c r="E261" s="40">
        <v>83990.399999999907</v>
      </c>
      <c r="F261" s="17">
        <v>2</v>
      </c>
      <c r="G261" s="18">
        <v>-3.5767221314556563</v>
      </c>
      <c r="H261" s="18">
        <v>0.94612941029925679</v>
      </c>
      <c r="I261" s="18">
        <v>-5.4551808008936886</v>
      </c>
      <c r="J261" s="19">
        <v>-4.6892465980148401</v>
      </c>
      <c r="K261" s="20">
        <v>-3.2528631125156027</v>
      </c>
      <c r="L261" s="20">
        <v>0.84889897561279959</v>
      </c>
      <c r="M261" s="20">
        <v>-5.1147068261060413</v>
      </c>
      <c r="N261" s="21">
        <v>-4.7366321651585164</v>
      </c>
      <c r="O261" s="20">
        <v>-3.90058115039571</v>
      </c>
      <c r="P261" s="20">
        <v>1.043359844985714</v>
      </c>
      <c r="Q261" s="20">
        <v>-5.7956547756813359</v>
      </c>
      <c r="R261" s="21">
        <v>-4.6418610308711639</v>
      </c>
      <c r="S261" s="18">
        <f t="shared" si="39"/>
        <v>0.68094794957529459</v>
      </c>
      <c r="T261" s="19">
        <f t="shared" si="39"/>
        <v>-9.477113428735251E-2</v>
      </c>
      <c r="V261" s="70">
        <f t="shared" si="37"/>
        <v>-2.6270276129647887</v>
      </c>
      <c r="W261" s="54">
        <f>Q261-R261*0.5252</f>
        <v>-3.3577493622678007</v>
      </c>
      <c r="X261" s="32">
        <f>AVERAGE(V261,W261)</f>
        <v>-2.9923884876162949</v>
      </c>
    </row>
    <row r="262" spans="1:24" s="26" customFormat="1" ht="18" customHeight="1">
      <c r="A262" s="31" t="s">
        <v>266</v>
      </c>
      <c r="B262" s="38">
        <v>1288</v>
      </c>
      <c r="C262" s="38">
        <v>1288.1199999999999</v>
      </c>
      <c r="D262" s="38">
        <v>1288.06</v>
      </c>
      <c r="E262" s="40">
        <v>84455.519999999902</v>
      </c>
      <c r="F262" s="17">
        <v>1</v>
      </c>
      <c r="G262" s="18">
        <v>-4.0185156393047761</v>
      </c>
      <c r="H262" s="18">
        <v>1.5646580861252701</v>
      </c>
      <c r="I262" s="18">
        <v>-5.9690862673268397</v>
      </c>
      <c r="J262" s="19">
        <v>-4.2870537979409207</v>
      </c>
      <c r="K262" s="20">
        <v>-4.0185156393047761</v>
      </c>
      <c r="L262" s="20">
        <v>1.5646580861252701</v>
      </c>
      <c r="M262" s="20">
        <v>-5.9690862673268397</v>
      </c>
      <c r="N262" s="21">
        <v>-4.2870537979409207</v>
      </c>
      <c r="R262" s="77"/>
      <c r="S262" s="18">
        <f t="shared" si="39"/>
        <v>-5.9690862673268397</v>
      </c>
      <c r="T262" s="19">
        <f t="shared" si="39"/>
        <v>-4.2870537979409207</v>
      </c>
      <c r="U262" s="25"/>
      <c r="V262" s="70">
        <f t="shared" si="37"/>
        <v>-3.7175256126482683</v>
      </c>
      <c r="W262" s="54"/>
      <c r="X262" s="32">
        <f>AVERAGE(V262,W262)</f>
        <v>-3.7175256126482683</v>
      </c>
    </row>
    <row r="263" spans="1:24" s="27" customFormat="1" ht="18" customHeight="1">
      <c r="A263" s="31" t="s">
        <v>267</v>
      </c>
      <c r="B263" s="38">
        <v>1292.5</v>
      </c>
      <c r="C263" s="38">
        <v>1292.6199999999999</v>
      </c>
      <c r="D263" s="38">
        <v>1292.56</v>
      </c>
      <c r="E263" s="40">
        <v>84853.959999999905</v>
      </c>
      <c r="F263" s="17">
        <v>1</v>
      </c>
      <c r="G263" s="18">
        <v>-3.2478447961862278</v>
      </c>
      <c r="H263" s="18">
        <v>1.3683131308084295</v>
      </c>
      <c r="I263" s="18">
        <v>-5.2466784561250313</v>
      </c>
      <c r="J263" s="19">
        <v>-4.6281878490079809</v>
      </c>
      <c r="K263" s="20">
        <v>-3.2478447961862278</v>
      </c>
      <c r="L263" s="20">
        <v>1.3683131308084295</v>
      </c>
      <c r="M263" s="20">
        <v>-5.2466784561250313</v>
      </c>
      <c r="N263" s="21">
        <v>-4.6281878490079809</v>
      </c>
      <c r="O263" s="20" t="s">
        <v>20</v>
      </c>
      <c r="P263" s="20" t="s">
        <v>20</v>
      </c>
      <c r="Q263" s="20" t="s">
        <v>20</v>
      </c>
      <c r="R263" s="21" t="s">
        <v>20</v>
      </c>
      <c r="S263" s="91"/>
      <c r="T263" s="92"/>
      <c r="V263" s="70">
        <f t="shared" si="37"/>
        <v>-2.8159541978260396</v>
      </c>
      <c r="W263" s="54"/>
      <c r="X263" s="32">
        <f>V263</f>
        <v>-2.8159541978260396</v>
      </c>
    </row>
    <row r="264" spans="1:24" s="22" customFormat="1" ht="18" customHeight="1">
      <c r="A264" s="31" t="s">
        <v>268</v>
      </c>
      <c r="B264" s="38">
        <v>1297.51</v>
      </c>
      <c r="C264" s="38">
        <v>1297.6299999999999</v>
      </c>
      <c r="D264" s="38">
        <v>1297.57</v>
      </c>
      <c r="E264" s="40">
        <v>85324.4399999999</v>
      </c>
      <c r="F264" s="17">
        <v>2</v>
      </c>
      <c r="G264" s="18">
        <v>-9.216795323615079</v>
      </c>
      <c r="H264" s="18">
        <v>-0.87884662702231164</v>
      </c>
      <c r="I264" s="18">
        <v>-11.262580183199367</v>
      </c>
      <c r="J264" s="19">
        <v>-7.0162012057751744</v>
      </c>
      <c r="K264" s="20">
        <v>-9.216795323615079</v>
      </c>
      <c r="L264" s="20">
        <v>-0.87884662702231164</v>
      </c>
      <c r="M264" s="20">
        <v>-11.262580183199367</v>
      </c>
      <c r="N264" s="21">
        <v>-7.0162012057751744</v>
      </c>
      <c r="O264" s="20"/>
      <c r="P264" s="20"/>
      <c r="Q264" s="20"/>
      <c r="R264" s="21"/>
      <c r="S264" s="18">
        <f>M264-Q264</f>
        <v>-11.262580183199367</v>
      </c>
      <c r="T264" s="19">
        <f>N264-R264</f>
        <v>-7.0162012057751744</v>
      </c>
      <c r="V264" s="70">
        <f t="shared" si="37"/>
        <v>-7.5776713099262452</v>
      </c>
      <c r="W264" s="54"/>
      <c r="X264" s="32">
        <f>AVERAGE(V264,W264)</f>
        <v>-7.5776713099262452</v>
      </c>
    </row>
    <row r="265" spans="1:24" s="22" customFormat="1" ht="18" customHeight="1">
      <c r="A265" s="31" t="s">
        <v>269</v>
      </c>
      <c r="B265" s="38">
        <v>1303.5</v>
      </c>
      <c r="C265" s="38">
        <v>1303.58</v>
      </c>
      <c r="D265" s="38">
        <v>1303.54</v>
      </c>
      <c r="E265" s="40">
        <v>85887</v>
      </c>
      <c r="F265" s="17">
        <v>1</v>
      </c>
      <c r="G265" s="18">
        <v>-0.63643547219194296</v>
      </c>
      <c r="H265" s="18">
        <v>3.4664870758249755</v>
      </c>
      <c r="I265" s="18">
        <v>-2.5915999375432097</v>
      </c>
      <c r="J265" s="19">
        <v>-2.3990063202288248</v>
      </c>
      <c r="K265" s="20">
        <v>-0.63643547219194296</v>
      </c>
      <c r="L265" s="20">
        <v>3.4664870758249755</v>
      </c>
      <c r="M265" s="20">
        <v>-2.5915999375432097</v>
      </c>
      <c r="N265" s="21">
        <v>-2.3990063202288248</v>
      </c>
      <c r="O265" s="20" t="s">
        <v>20</v>
      </c>
      <c r="P265" s="20" t="s">
        <v>20</v>
      </c>
      <c r="Q265" s="20" t="s">
        <v>20</v>
      </c>
      <c r="R265" s="21" t="s">
        <v>20</v>
      </c>
      <c r="S265" s="91"/>
      <c r="T265" s="92"/>
      <c r="V265" s="70">
        <f t="shared" si="37"/>
        <v>-1.331641818159031</v>
      </c>
      <c r="W265" s="54"/>
      <c r="X265" s="32">
        <f>V265</f>
        <v>-1.331641818159031</v>
      </c>
    </row>
    <row r="266" spans="1:24" s="27" customFormat="1" ht="18" customHeight="1">
      <c r="A266" s="31" t="s">
        <v>270</v>
      </c>
      <c r="B266" s="38">
        <v>1308</v>
      </c>
      <c r="C266" s="38">
        <v>1308.1199999999999</v>
      </c>
      <c r="D266" s="38">
        <v>1308.06</v>
      </c>
      <c r="E266" s="40">
        <v>86338.879999999903</v>
      </c>
      <c r="F266" s="17">
        <v>2</v>
      </c>
      <c r="G266" s="18">
        <v>-6.2447907956159066</v>
      </c>
      <c r="H266" s="18">
        <v>2.6398448331899083</v>
      </c>
      <c r="I266" s="18">
        <v>-8.2731549741904544</v>
      </c>
      <c r="J266" s="19">
        <v>-3.445247702533738</v>
      </c>
      <c r="K266" s="20"/>
      <c r="L266" s="20"/>
      <c r="M266" s="20"/>
      <c r="N266" s="21"/>
      <c r="O266" s="20">
        <v>-6.2447907956159066</v>
      </c>
      <c r="P266" s="20">
        <v>2.6398448331899083</v>
      </c>
      <c r="Q266" s="20">
        <v>-8.2731549741904544</v>
      </c>
      <c r="R266" s="21">
        <v>-3.445247702533738</v>
      </c>
      <c r="S266" s="18">
        <f>M266-Q266</f>
        <v>8.2731549741904544</v>
      </c>
      <c r="T266" s="19">
        <f>N266-R266</f>
        <v>3.445247702533738</v>
      </c>
      <c r="V266" s="70"/>
      <c r="W266" s="54">
        <f>Q266-R266*0.5252</f>
        <v>-6.4637108808197352</v>
      </c>
      <c r="X266" s="32">
        <f>AVERAGE(V266,W266)</f>
        <v>-6.4637108808197352</v>
      </c>
    </row>
    <row r="267" spans="1:24" s="27" customFormat="1" ht="18" customHeight="1">
      <c r="A267" s="31" t="s">
        <v>271</v>
      </c>
      <c r="B267" s="38">
        <v>1313.5</v>
      </c>
      <c r="C267" s="38">
        <v>1313.62</v>
      </c>
      <c r="D267" s="38">
        <v>1313.56</v>
      </c>
      <c r="E267" s="40">
        <v>86907.92</v>
      </c>
      <c r="F267" s="17">
        <v>2</v>
      </c>
      <c r="G267" s="18">
        <v>-6.1873707595843097</v>
      </c>
      <c r="H267" s="18">
        <v>5.6864623586561081E-2</v>
      </c>
      <c r="I267" s="18">
        <v>-8.1734919977940468</v>
      </c>
      <c r="J267" s="19">
        <v>-5.9014990910426501</v>
      </c>
      <c r="K267" s="20">
        <v>-6.4990735311308834</v>
      </c>
      <c r="L267" s="20">
        <v>0.31033773993804914</v>
      </c>
      <c r="M267" s="20">
        <v>-8.4632598567188069</v>
      </c>
      <c r="N267" s="21">
        <v>-5.582221236825724</v>
      </c>
      <c r="O267" s="20">
        <v>-5.875667988037736</v>
      </c>
      <c r="P267" s="20">
        <v>-0.19660849276492698</v>
      </c>
      <c r="Q267" s="20">
        <v>-7.8837241388692858</v>
      </c>
      <c r="R267" s="21">
        <v>-6.2207769452595763</v>
      </c>
      <c r="S267" s="18">
        <f>M267-Q267</f>
        <v>-0.57953571784952107</v>
      </c>
      <c r="T267" s="19">
        <f>N267-R267</f>
        <v>0.63855570843385223</v>
      </c>
      <c r="V267" s="70">
        <f t="shared" ref="V267:V293" si="40">M267-N267*0.5252</f>
        <v>-5.531477263137937</v>
      </c>
      <c r="W267" s="54">
        <f>Q267-R267*0.5252</f>
        <v>-4.6165720872189562</v>
      </c>
      <c r="X267" s="32">
        <f>AVERAGE(V267,W267)</f>
        <v>-5.0740246751784461</v>
      </c>
    </row>
    <row r="268" spans="1:24" s="27" customFormat="1" ht="18" customHeight="1">
      <c r="A268" s="31" t="s">
        <v>272</v>
      </c>
      <c r="B268" s="38">
        <v>1318</v>
      </c>
      <c r="C268" s="38">
        <v>1318.1</v>
      </c>
      <c r="D268" s="38">
        <v>1318.05</v>
      </c>
      <c r="E268" s="40">
        <v>87392.299999999901</v>
      </c>
      <c r="F268" s="17">
        <v>1</v>
      </c>
      <c r="G268" s="18">
        <v>-7.5033116395450961</v>
      </c>
      <c r="H268" s="18">
        <v>2.8608440297634985</v>
      </c>
      <c r="I268" s="18">
        <v>-9.5217992968681386</v>
      </c>
      <c r="J268" s="19">
        <v>-3.1946189422056293</v>
      </c>
      <c r="K268" s="20">
        <v>-7.5033116395450961</v>
      </c>
      <c r="L268" s="20">
        <v>2.8608440297634985</v>
      </c>
      <c r="M268" s="20">
        <v>-9.5217992968681386</v>
      </c>
      <c r="N268" s="21">
        <v>-3.1946189422056293</v>
      </c>
      <c r="O268" s="20" t="s">
        <v>20</v>
      </c>
      <c r="P268" s="20" t="s">
        <v>20</v>
      </c>
      <c r="Q268" s="20" t="s">
        <v>20</v>
      </c>
      <c r="R268" s="21" t="s">
        <v>20</v>
      </c>
      <c r="S268" s="91"/>
      <c r="T268" s="92"/>
      <c r="V268" s="70">
        <f t="shared" si="40"/>
        <v>-7.8439854284217425</v>
      </c>
      <c r="W268" s="54"/>
      <c r="X268" s="32">
        <f>V268</f>
        <v>-7.8439854284217425</v>
      </c>
    </row>
    <row r="269" spans="1:24" s="27" customFormat="1" ht="18" customHeight="1">
      <c r="A269" s="31" t="s">
        <v>273</v>
      </c>
      <c r="B269" s="38">
        <v>1322.02</v>
      </c>
      <c r="C269" s="38">
        <v>1322.14</v>
      </c>
      <c r="D269" s="38">
        <v>1322.08</v>
      </c>
      <c r="E269" s="40">
        <v>87830.959999999905</v>
      </c>
      <c r="F269" s="17">
        <v>2</v>
      </c>
      <c r="G269" s="18">
        <v>-6.3947138008640936</v>
      </c>
      <c r="H269" s="18">
        <v>-0.43235160897320268</v>
      </c>
      <c r="I269" s="18">
        <v>-8.4151817577217116</v>
      </c>
      <c r="J269" s="19">
        <v>-6.4937554795460599</v>
      </c>
      <c r="K269" s="20">
        <v>-6.3232231344001466</v>
      </c>
      <c r="L269" s="20">
        <v>-1.0010621893340454</v>
      </c>
      <c r="M269" s="20">
        <v>-8.3351356047025593</v>
      </c>
      <c r="N269" s="21">
        <v>-7.0367996002412836</v>
      </c>
      <c r="O269" s="20">
        <v>-6.4662044673280406</v>
      </c>
      <c r="P269" s="20">
        <v>0.13635897138764008</v>
      </c>
      <c r="Q269" s="20">
        <v>-8.4952279107408657</v>
      </c>
      <c r="R269" s="21">
        <v>-5.9507113588508354</v>
      </c>
      <c r="S269" s="18">
        <f t="shared" ref="S269:T271" si="41">M269-Q269</f>
        <v>0.16009230603830638</v>
      </c>
      <c r="T269" s="19">
        <f t="shared" si="41"/>
        <v>-1.0860882413904482</v>
      </c>
      <c r="V269" s="70">
        <f t="shared" si="40"/>
        <v>-4.639408454655837</v>
      </c>
      <c r="W269" s="54">
        <f>Q269-R269*0.5252</f>
        <v>-5.369914305072407</v>
      </c>
      <c r="X269" s="32">
        <f>AVERAGE(V269,W269)</f>
        <v>-5.004661379864122</v>
      </c>
    </row>
    <row r="270" spans="1:24" s="27" customFormat="1" ht="18" customHeight="1">
      <c r="A270" s="31" t="s">
        <v>274</v>
      </c>
      <c r="B270" s="38">
        <v>1331</v>
      </c>
      <c r="C270" s="38">
        <v>1331.12</v>
      </c>
      <c r="D270" s="38">
        <v>1331.06</v>
      </c>
      <c r="E270" s="40">
        <v>88846.0799999999</v>
      </c>
      <c r="F270" s="17">
        <v>2</v>
      </c>
      <c r="G270" s="18">
        <v>-6.1822659340168284</v>
      </c>
      <c r="H270" s="18">
        <v>0.93825794700097553</v>
      </c>
      <c r="I270" s="18">
        <v>-8.191075105830393</v>
      </c>
      <c r="J270" s="19">
        <v>-5.0881695684397155</v>
      </c>
      <c r="K270" s="20">
        <v>-6.3118248971545388</v>
      </c>
      <c r="L270" s="20">
        <v>0.53849559253893453</v>
      </c>
      <c r="M270" s="20">
        <v>-8.3324272340823402</v>
      </c>
      <c r="N270" s="21">
        <v>-5.5233114182444698</v>
      </c>
      <c r="O270" s="20">
        <v>-6.0527069708791181</v>
      </c>
      <c r="P270" s="20">
        <v>1.3380203014630165</v>
      </c>
      <c r="Q270" s="20">
        <v>-8.049722977578444</v>
      </c>
      <c r="R270" s="21">
        <v>-4.6530277186349611</v>
      </c>
      <c r="S270" s="18">
        <f t="shared" si="41"/>
        <v>-0.28270425650389619</v>
      </c>
      <c r="T270" s="19">
        <f t="shared" si="41"/>
        <v>-0.87028369960950869</v>
      </c>
      <c r="V270" s="70">
        <f t="shared" si="40"/>
        <v>-5.4315840772203448</v>
      </c>
      <c r="W270" s="54">
        <f>Q270-R270*0.5252</f>
        <v>-5.6059528197513622</v>
      </c>
      <c r="X270" s="32">
        <f>AVERAGE(V270,W270)</f>
        <v>-5.5187684484858535</v>
      </c>
    </row>
    <row r="271" spans="1:24" s="27" customFormat="1" ht="18" customHeight="1">
      <c r="A271" s="31" t="s">
        <v>275</v>
      </c>
      <c r="B271" s="38">
        <v>1335.5</v>
      </c>
      <c r="C271" s="38">
        <v>1335.62</v>
      </c>
      <c r="D271" s="38">
        <v>1335.56</v>
      </c>
      <c r="E271" s="40">
        <v>89358.159999999902</v>
      </c>
      <c r="F271" s="17">
        <v>2</v>
      </c>
      <c r="G271" s="18">
        <v>-5.4135380624921181</v>
      </c>
      <c r="H271" s="18">
        <v>0.49726566126162552</v>
      </c>
      <c r="I271" s="18">
        <v>-7.4265375383654186</v>
      </c>
      <c r="J271" s="19">
        <v>-5.5417327663582761</v>
      </c>
      <c r="K271" s="20">
        <v>-5.4135380624921181</v>
      </c>
      <c r="L271" s="20">
        <v>0.49726566126162552</v>
      </c>
      <c r="M271" s="20">
        <v>-7.4265375383654186</v>
      </c>
      <c r="N271" s="21">
        <v>-5.5417327663582761</v>
      </c>
      <c r="O271" s="20"/>
      <c r="P271" s="20"/>
      <c r="Q271" s="20"/>
      <c r="R271" s="21"/>
      <c r="S271" s="18">
        <f t="shared" si="41"/>
        <v>-7.4265375383654186</v>
      </c>
      <c r="T271" s="19">
        <f t="shared" si="41"/>
        <v>-5.5417327663582761</v>
      </c>
      <c r="V271" s="70">
        <f t="shared" si="40"/>
        <v>-4.5160194894740524</v>
      </c>
      <c r="W271" s="54"/>
      <c r="X271" s="32">
        <f>AVERAGE(V271,W271)</f>
        <v>-4.5160194894740524</v>
      </c>
    </row>
    <row r="272" spans="1:24" s="27" customFormat="1" ht="18" customHeight="1">
      <c r="A272" s="31" t="s">
        <v>276</v>
      </c>
      <c r="B272" s="38">
        <v>1340.5</v>
      </c>
      <c r="C272" s="38">
        <v>1340.5650000000001</v>
      </c>
      <c r="D272" s="38">
        <v>1340.5325</v>
      </c>
      <c r="E272" s="40">
        <v>89958.899999999907</v>
      </c>
      <c r="F272" s="17">
        <v>1</v>
      </c>
      <c r="G272" s="18">
        <v>-3.0605568760907476</v>
      </c>
      <c r="H272" s="18">
        <v>0.2649330103208225</v>
      </c>
      <c r="I272" s="18">
        <v>-5.0309269283214109</v>
      </c>
      <c r="J272" s="19">
        <v>-5.6461771463711674</v>
      </c>
      <c r="K272" s="20">
        <v>-3.0605568760907476</v>
      </c>
      <c r="L272" s="20">
        <v>0.2649330103208225</v>
      </c>
      <c r="M272" s="20">
        <v>-5.0309269283214109</v>
      </c>
      <c r="N272" s="21">
        <v>-5.6461771463711674</v>
      </c>
      <c r="O272" s="20" t="s">
        <v>20</v>
      </c>
      <c r="P272" s="20" t="s">
        <v>20</v>
      </c>
      <c r="Q272" s="20" t="s">
        <v>20</v>
      </c>
      <c r="R272" s="21" t="s">
        <v>20</v>
      </c>
      <c r="S272" s="91"/>
      <c r="T272" s="92"/>
      <c r="V272" s="70">
        <f t="shared" si="40"/>
        <v>-2.0655546910472737</v>
      </c>
      <c r="W272" s="54"/>
      <c r="X272" s="32">
        <f>V272</f>
        <v>-2.0655546910472737</v>
      </c>
    </row>
    <row r="273" spans="1:24" s="27" customFormat="1" ht="18" customHeight="1">
      <c r="A273" s="31" t="s">
        <v>276</v>
      </c>
      <c r="B273" s="38">
        <v>1340.5650000000001</v>
      </c>
      <c r="C273" s="38">
        <v>1340.62</v>
      </c>
      <c r="D273" s="38">
        <v>1340.5925</v>
      </c>
      <c r="E273" s="40">
        <v>89966.699999999895</v>
      </c>
      <c r="F273" s="17">
        <v>1</v>
      </c>
      <c r="G273" s="18">
        <v>-9.6629956563144539</v>
      </c>
      <c r="H273" s="18">
        <v>2.0928910756305985</v>
      </c>
      <c r="I273" s="18">
        <v>-11.633578878773253</v>
      </c>
      <c r="J273" s="19">
        <v>-3.8188585917457996</v>
      </c>
      <c r="K273" s="20">
        <v>-9.6629956563144539</v>
      </c>
      <c r="L273" s="20">
        <v>2.0928910756305985</v>
      </c>
      <c r="M273" s="20">
        <v>-11.633578878773253</v>
      </c>
      <c r="N273" s="21">
        <v>-3.8188585917457996</v>
      </c>
      <c r="O273" s="20" t="s">
        <v>20</v>
      </c>
      <c r="P273" s="20" t="s">
        <v>20</v>
      </c>
      <c r="Q273" s="20" t="s">
        <v>20</v>
      </c>
      <c r="R273" s="21" t="s">
        <v>20</v>
      </c>
      <c r="S273" s="91"/>
      <c r="T273" s="92"/>
      <c r="V273" s="70">
        <f t="shared" si="40"/>
        <v>-9.6279143463883585</v>
      </c>
      <c r="W273" s="54"/>
      <c r="X273" s="32">
        <f>V273</f>
        <v>-9.6279143463883585</v>
      </c>
    </row>
    <row r="274" spans="1:24" s="27" customFormat="1" ht="18" customHeight="1">
      <c r="A274" s="31" t="s">
        <v>277</v>
      </c>
      <c r="B274" s="38">
        <v>1344.5</v>
      </c>
      <c r="C274" s="38">
        <v>1344.62</v>
      </c>
      <c r="D274" s="38">
        <v>1344.56</v>
      </c>
      <c r="E274" s="40">
        <v>90465</v>
      </c>
      <c r="F274" s="17">
        <v>2</v>
      </c>
      <c r="G274" s="18">
        <v>-9.7114809294517315</v>
      </c>
      <c r="H274" s="18">
        <v>-0.61632928541066612</v>
      </c>
      <c r="I274" s="18">
        <v>-11.709292863851694</v>
      </c>
      <c r="J274" s="19">
        <v>-6.609765088610553</v>
      </c>
      <c r="K274" s="20">
        <v>-9.7208628102186658</v>
      </c>
      <c r="L274" s="20">
        <v>-0.84284532734379969</v>
      </c>
      <c r="M274" s="20">
        <v>-11.713970761166092</v>
      </c>
      <c r="N274" s="21">
        <v>-6.8221691801860773</v>
      </c>
      <c r="O274" s="20">
        <v>-9.7020990486847971</v>
      </c>
      <c r="P274" s="20">
        <v>-0.38981324347753255</v>
      </c>
      <c r="Q274" s="20">
        <v>-11.704614966537296</v>
      </c>
      <c r="R274" s="21">
        <v>-6.3973609970350287</v>
      </c>
      <c r="S274" s="18">
        <f>M274-Q274</f>
        <v>-9.3557946287958771E-3</v>
      </c>
      <c r="T274" s="19">
        <f>N274-R274</f>
        <v>-0.42480818315104862</v>
      </c>
      <c r="V274" s="70">
        <f t="shared" si="40"/>
        <v>-8.1309675077323647</v>
      </c>
      <c r="W274" s="54">
        <f>Q274-R274*0.5252</f>
        <v>-8.3447209708944996</v>
      </c>
      <c r="X274" s="32">
        <f>AVERAGE(V274,W274)</f>
        <v>-8.2378442393134321</v>
      </c>
    </row>
    <row r="275" spans="1:24" s="27" customFormat="1" ht="18" customHeight="1">
      <c r="A275" s="31" t="s">
        <v>278</v>
      </c>
      <c r="B275" s="38">
        <v>1349.5</v>
      </c>
      <c r="C275" s="38">
        <v>1349.575</v>
      </c>
      <c r="D275" s="38">
        <v>1349.5374999999999</v>
      </c>
      <c r="E275" s="40">
        <v>91060.64</v>
      </c>
      <c r="F275" s="17">
        <v>1</v>
      </c>
      <c r="G275" s="18">
        <v>-12.137070889055689</v>
      </c>
      <c r="H275" s="18">
        <v>-0.97625641714604861</v>
      </c>
      <c r="I275" s="18">
        <v>-14.131430050297599</v>
      </c>
      <c r="J275" s="19">
        <v>-6.9593339008717781</v>
      </c>
      <c r="K275" s="20">
        <v>-12.137070889055689</v>
      </c>
      <c r="L275" s="20">
        <v>-0.97625641714604861</v>
      </c>
      <c r="M275" s="20">
        <v>-14.131430050297599</v>
      </c>
      <c r="N275" s="21">
        <v>-6.9593339008717781</v>
      </c>
      <c r="O275" s="20" t="s">
        <v>20</v>
      </c>
      <c r="P275" s="20" t="s">
        <v>20</v>
      </c>
      <c r="Q275" s="20" t="s">
        <v>20</v>
      </c>
      <c r="R275" s="21" t="s">
        <v>20</v>
      </c>
      <c r="S275" s="91"/>
      <c r="T275" s="92"/>
      <c r="V275" s="70">
        <f t="shared" si="40"/>
        <v>-10.476387885559742</v>
      </c>
      <c r="W275" s="54"/>
      <c r="X275" s="32">
        <f>V275</f>
        <v>-10.476387885559742</v>
      </c>
    </row>
    <row r="276" spans="1:24" s="27" customFormat="1" ht="18" customHeight="1">
      <c r="A276" s="31" t="s">
        <v>279</v>
      </c>
      <c r="B276" s="38">
        <v>1353.5</v>
      </c>
      <c r="C276" s="38">
        <v>1353.62</v>
      </c>
      <c r="D276" s="38">
        <v>1353.56</v>
      </c>
      <c r="E276" s="40">
        <v>91545.2</v>
      </c>
      <c r="F276" s="17">
        <v>2</v>
      </c>
      <c r="G276" s="18">
        <v>-10.524358771050901</v>
      </c>
      <c r="H276" s="18">
        <v>0.5101822450834792</v>
      </c>
      <c r="I276" s="18">
        <v>-12.532865490557265</v>
      </c>
      <c r="J276" s="19">
        <v>-5.515337913435614</v>
      </c>
      <c r="K276" s="20">
        <v>-10.396507117968689</v>
      </c>
      <c r="L276" s="20">
        <v>0.80227814058475566</v>
      </c>
      <c r="M276" s="20">
        <v>-12.397128435934434</v>
      </c>
      <c r="N276" s="21">
        <v>-5.1995858133124795</v>
      </c>
      <c r="O276" s="20">
        <v>-10.652210424133113</v>
      </c>
      <c r="P276" s="20">
        <v>0.21808634958220274</v>
      </c>
      <c r="Q276" s="20">
        <v>-12.668602545180097</v>
      </c>
      <c r="R276" s="21">
        <v>-5.8310900135587485</v>
      </c>
      <c r="S276" s="18">
        <f>M276-Q276</f>
        <v>0.27147410924566273</v>
      </c>
      <c r="T276" s="19">
        <f>N276-R276</f>
        <v>0.63150420024626897</v>
      </c>
      <c r="V276" s="70">
        <f t="shared" si="40"/>
        <v>-9.6663059667827191</v>
      </c>
      <c r="W276" s="54">
        <f>Q276-R276*0.5252</f>
        <v>-9.6061140700590428</v>
      </c>
      <c r="X276" s="32">
        <f>AVERAGE(V276,W276)</f>
        <v>-9.636210018420881</v>
      </c>
    </row>
    <row r="277" spans="1:24" s="27" customFormat="1" ht="18" customHeight="1">
      <c r="A277" s="31" t="s">
        <v>280</v>
      </c>
      <c r="B277" s="38">
        <v>1357</v>
      </c>
      <c r="C277" s="38">
        <v>1357.0650000000001</v>
      </c>
      <c r="D277" s="38">
        <v>1357.0325</v>
      </c>
      <c r="E277" s="40">
        <v>91961.599999999904</v>
      </c>
      <c r="F277" s="17">
        <v>1</v>
      </c>
      <c r="G277" s="18">
        <v>-6.6617715956016621</v>
      </c>
      <c r="H277" s="18">
        <v>1.1185292403608216</v>
      </c>
      <c r="I277" s="18">
        <v>-8.6494232669440674</v>
      </c>
      <c r="J277" s="19">
        <v>-4.8444257736663943</v>
      </c>
      <c r="K277" s="20">
        <v>-6.6617715956016621</v>
      </c>
      <c r="L277" s="20">
        <v>1.1185292403608216</v>
      </c>
      <c r="M277" s="20">
        <v>-8.6494232669440674</v>
      </c>
      <c r="N277" s="21">
        <v>-4.8444257736663943</v>
      </c>
      <c r="O277" s="20" t="s">
        <v>20</v>
      </c>
      <c r="P277" s="20" t="s">
        <v>20</v>
      </c>
      <c r="Q277" s="20" t="s">
        <v>20</v>
      </c>
      <c r="R277" s="21" t="s">
        <v>20</v>
      </c>
      <c r="S277" s="91"/>
      <c r="T277" s="92"/>
      <c r="V277" s="70">
        <f t="shared" si="40"/>
        <v>-6.1051308506144775</v>
      </c>
      <c r="W277" s="54"/>
      <c r="X277" s="32">
        <f>V277</f>
        <v>-6.1051308506144775</v>
      </c>
    </row>
    <row r="278" spans="1:24" s="27" customFormat="1" ht="18" customHeight="1">
      <c r="A278" s="31" t="s">
        <v>280</v>
      </c>
      <c r="B278" s="38">
        <v>1357.0650000000001</v>
      </c>
      <c r="C278" s="38">
        <v>1357.12</v>
      </c>
      <c r="D278" s="38">
        <v>1357.0925</v>
      </c>
      <c r="E278" s="40">
        <v>91968.799999999901</v>
      </c>
      <c r="F278" s="17">
        <v>1</v>
      </c>
      <c r="G278" s="18">
        <v>-6.3235871048258341</v>
      </c>
      <c r="H278" s="18">
        <v>1.4386810638835623</v>
      </c>
      <c r="I278" s="18">
        <v>-8.3162151057362124</v>
      </c>
      <c r="J278" s="19">
        <v>-4.5392029388475752</v>
      </c>
      <c r="K278" s="20">
        <v>-6.3235871048258341</v>
      </c>
      <c r="L278" s="20">
        <v>1.4386810638835623</v>
      </c>
      <c r="M278" s="20">
        <v>-8.3162151057362124</v>
      </c>
      <c r="N278" s="21">
        <v>-4.5392029388475752</v>
      </c>
      <c r="O278" s="20" t="s">
        <v>20</v>
      </c>
      <c r="P278" s="20" t="s">
        <v>20</v>
      </c>
      <c r="Q278" s="20" t="s">
        <v>20</v>
      </c>
      <c r="R278" s="21" t="s">
        <v>20</v>
      </c>
      <c r="S278" s="91"/>
      <c r="T278" s="92"/>
      <c r="V278" s="70">
        <f t="shared" si="40"/>
        <v>-5.9322257222534658</v>
      </c>
      <c r="W278" s="54"/>
      <c r="X278" s="32">
        <f>V278</f>
        <v>-5.9322257222534658</v>
      </c>
    </row>
    <row r="279" spans="1:24" s="27" customFormat="1" ht="18" customHeight="1">
      <c r="A279" s="31" t="s">
        <v>281</v>
      </c>
      <c r="B279" s="38">
        <v>1361</v>
      </c>
      <c r="C279" s="38">
        <v>1361.12</v>
      </c>
      <c r="D279" s="38">
        <v>1361.06</v>
      </c>
      <c r="E279" s="40">
        <v>92449.319999999905</v>
      </c>
      <c r="F279" s="17">
        <v>3</v>
      </c>
      <c r="G279" s="18">
        <v>-14.143465457016447</v>
      </c>
      <c r="H279" s="18">
        <v>-3.2430174167926706</v>
      </c>
      <c r="I279" s="18">
        <v>-16.112371646283375</v>
      </c>
      <c r="J279" s="19">
        <v>-9.1497359845934554</v>
      </c>
      <c r="K279" s="20">
        <v>-14.041794755886073</v>
      </c>
      <c r="L279" s="20">
        <v>-3.3707548808967758</v>
      </c>
      <c r="M279" s="20">
        <v>-16.010458724463717</v>
      </c>
      <c r="N279" s="21">
        <v>-9.2767467866297082</v>
      </c>
      <c r="O279" s="20">
        <v>-14.245136158146821</v>
      </c>
      <c r="P279" s="20">
        <v>-3.1152799526885655</v>
      </c>
      <c r="Q279" s="20">
        <v>-16.214284568103032</v>
      </c>
      <c r="R279" s="21">
        <v>-9.0227251825572008</v>
      </c>
      <c r="S279" s="18">
        <f>M279-Q279</f>
        <v>0.203825843639315</v>
      </c>
      <c r="T279" s="19">
        <f>N279-R279</f>
        <v>-0.2540216040725074</v>
      </c>
      <c r="V279" s="70">
        <f t="shared" si="40"/>
        <v>-11.138311312125794</v>
      </c>
      <c r="W279" s="54">
        <f>Q279-R279*0.5252</f>
        <v>-11.475549302223991</v>
      </c>
      <c r="X279" s="32">
        <f>AVERAGE(V279,W279)</f>
        <v>-11.306930307174891</v>
      </c>
    </row>
    <row r="280" spans="1:24" s="27" customFormat="1" ht="18" customHeight="1">
      <c r="A280" s="31" t="s">
        <v>282</v>
      </c>
      <c r="B280" s="38">
        <v>1365</v>
      </c>
      <c r="C280" s="38">
        <v>1365.12</v>
      </c>
      <c r="D280" s="38">
        <v>1365.06</v>
      </c>
      <c r="E280" s="40">
        <v>92920.319999999905</v>
      </c>
      <c r="F280" s="17">
        <v>1</v>
      </c>
      <c r="G280" s="18">
        <v>-15.611336559063549</v>
      </c>
      <c r="H280" s="18">
        <v>-0.45918519197829522</v>
      </c>
      <c r="I280" s="18">
        <v>-17.53061167087866</v>
      </c>
      <c r="J280" s="19">
        <v>-6.2170105274236276</v>
      </c>
      <c r="K280" s="20">
        <v>-15.611336559063549</v>
      </c>
      <c r="L280" s="20">
        <v>-0.45918519197829522</v>
      </c>
      <c r="M280" s="20">
        <v>-17.53061167087866</v>
      </c>
      <c r="N280" s="21">
        <v>-6.2170105274236276</v>
      </c>
      <c r="O280" s="20" t="s">
        <v>20</v>
      </c>
      <c r="P280" s="20" t="s">
        <v>20</v>
      </c>
      <c r="Q280" s="20" t="s">
        <v>20</v>
      </c>
      <c r="R280" s="21" t="s">
        <v>20</v>
      </c>
      <c r="S280" s="91"/>
      <c r="T280" s="92"/>
      <c r="V280" s="70">
        <f t="shared" si="40"/>
        <v>-14.26543774187577</v>
      </c>
      <c r="W280" s="54"/>
      <c r="X280" s="32">
        <f>V280</f>
        <v>-14.26543774187577</v>
      </c>
    </row>
    <row r="281" spans="1:24" s="27" customFormat="1" ht="18" customHeight="1">
      <c r="A281" s="31" t="s">
        <v>283</v>
      </c>
      <c r="B281" s="38">
        <v>1368.5</v>
      </c>
      <c r="C281" s="38">
        <v>1368.62</v>
      </c>
      <c r="D281" s="38">
        <v>1368.56</v>
      </c>
      <c r="E281" s="40">
        <v>93343.2</v>
      </c>
      <c r="F281" s="17">
        <v>1</v>
      </c>
      <c r="G281" s="18">
        <v>-10.077676787934585</v>
      </c>
      <c r="H281" s="18">
        <v>-3.926082129401709</v>
      </c>
      <c r="I281" s="18">
        <v>-12.029080622929399</v>
      </c>
      <c r="J281" s="19">
        <v>-9.7802936343861511</v>
      </c>
      <c r="K281" s="20">
        <v>-10.077676787934585</v>
      </c>
      <c r="L281" s="20">
        <v>-3.926082129401709</v>
      </c>
      <c r="M281" s="20">
        <v>-12.029080622929399</v>
      </c>
      <c r="N281" s="21">
        <v>-9.7802936343861511</v>
      </c>
      <c r="O281" s="20" t="s">
        <v>20</v>
      </c>
      <c r="P281" s="20" t="s">
        <v>20</v>
      </c>
      <c r="Q281" s="20" t="s">
        <v>20</v>
      </c>
      <c r="R281" s="21" t="s">
        <v>20</v>
      </c>
      <c r="S281" s="91"/>
      <c r="T281" s="92"/>
      <c r="V281" s="70">
        <f t="shared" si="40"/>
        <v>-6.8924704061497923</v>
      </c>
      <c r="W281" s="54"/>
      <c r="X281" s="32">
        <f>V281</f>
        <v>-6.8924704061497923</v>
      </c>
    </row>
    <row r="282" spans="1:24" s="27" customFormat="1" ht="18" customHeight="1">
      <c r="A282" s="31" t="s">
        <v>284</v>
      </c>
      <c r="B282" s="38">
        <v>1373.5</v>
      </c>
      <c r="C282" s="38">
        <v>1373.62</v>
      </c>
      <c r="D282" s="38">
        <v>1373.56</v>
      </c>
      <c r="E282" s="40">
        <v>93936.0799999999</v>
      </c>
      <c r="F282" s="17">
        <v>2</v>
      </c>
      <c r="G282" s="18">
        <v>-9.6755255686091779</v>
      </c>
      <c r="H282" s="18">
        <v>-0.16041469616445703</v>
      </c>
      <c r="I282" s="18">
        <v>-11.645012772487195</v>
      </c>
      <c r="J282" s="19">
        <v>-6.0688763077985097</v>
      </c>
      <c r="K282" s="20">
        <v>-9.9409002645736155</v>
      </c>
      <c r="L282" s="20">
        <v>-7.7380890350919884E-4</v>
      </c>
      <c r="M282" s="20">
        <v>-11.924048296395151</v>
      </c>
      <c r="N282" s="21">
        <v>-5.9502179043681158</v>
      </c>
      <c r="O282" s="20">
        <v>-9.4101508726447403</v>
      </c>
      <c r="P282" s="20">
        <v>-0.32005558342540485</v>
      </c>
      <c r="Q282" s="20">
        <v>-11.36597724857924</v>
      </c>
      <c r="R282" s="21">
        <v>-6.1875347112289036</v>
      </c>
      <c r="S282" s="18">
        <f>M282-Q282</f>
        <v>-0.55807104781591121</v>
      </c>
      <c r="T282" s="19">
        <f>N282-R282</f>
        <v>0.23731680686078782</v>
      </c>
      <c r="V282" s="70">
        <f t="shared" si="40"/>
        <v>-8.7989938530210168</v>
      </c>
      <c r="W282" s="54">
        <f>Q282-R282*0.5252</f>
        <v>-8.116284018241819</v>
      </c>
      <c r="X282" s="32">
        <f>AVERAGE(V282,W282)</f>
        <v>-8.4576389356314188</v>
      </c>
    </row>
    <row r="283" spans="1:24" s="27" customFormat="1" ht="18" customHeight="1">
      <c r="A283" s="31" t="s">
        <v>285</v>
      </c>
      <c r="B283" s="38">
        <v>1378.5</v>
      </c>
      <c r="C283" s="38">
        <v>1378.62</v>
      </c>
      <c r="D283" s="38">
        <v>1378.56</v>
      </c>
      <c r="E283" s="40">
        <v>94433.48</v>
      </c>
      <c r="F283" s="17">
        <v>2</v>
      </c>
      <c r="G283" s="18">
        <v>-11.020328566000547</v>
      </c>
      <c r="H283" s="18">
        <v>-0.14610851762308918</v>
      </c>
      <c r="I283" s="18">
        <v>-12.987233897304606</v>
      </c>
      <c r="J283" s="19">
        <v>-6.0468245115352648</v>
      </c>
      <c r="K283" s="20">
        <v>-11.38631907001708</v>
      </c>
      <c r="L283" s="20">
        <v>-0.42737568431494566</v>
      </c>
      <c r="M283" s="20">
        <v>-13.367164509487161</v>
      </c>
      <c r="N283" s="21">
        <v>-6.3699120027251865</v>
      </c>
      <c r="O283" s="20">
        <v>-10.654338061984014</v>
      </c>
      <c r="P283" s="20">
        <v>0.13515864906876729</v>
      </c>
      <c r="Q283" s="20">
        <v>-12.60730328512205</v>
      </c>
      <c r="R283" s="21">
        <v>-5.723737020345343</v>
      </c>
      <c r="S283" s="18">
        <f>M283-Q283</f>
        <v>-0.75986122436511039</v>
      </c>
      <c r="T283" s="19">
        <f>N283-R283</f>
        <v>-0.6461749823798435</v>
      </c>
      <c r="V283" s="70">
        <f t="shared" si="40"/>
        <v>-10.021686725655893</v>
      </c>
      <c r="W283" s="54">
        <f>Q283-R283*0.5252</f>
        <v>-9.6011966020366764</v>
      </c>
      <c r="X283" s="32">
        <f>AVERAGE(V283,W283)</f>
        <v>-9.8114416638462849</v>
      </c>
    </row>
    <row r="284" spans="1:24" s="27" customFormat="1" ht="18" customHeight="1">
      <c r="A284" s="31" t="s">
        <v>286</v>
      </c>
      <c r="B284" s="38">
        <v>1384</v>
      </c>
      <c r="C284" s="38">
        <v>1384.075</v>
      </c>
      <c r="D284" s="38">
        <v>1384.0374999999999</v>
      </c>
      <c r="E284" s="40">
        <v>94905.279999999999</v>
      </c>
      <c r="F284" s="17">
        <v>1</v>
      </c>
      <c r="G284" s="18">
        <v>-4.9751753975477708</v>
      </c>
      <c r="H284" s="18">
        <v>5.2444754264457938</v>
      </c>
      <c r="I284" s="18">
        <v>-6.9533437061648495</v>
      </c>
      <c r="J284" s="19">
        <v>-0.69002949940544234</v>
      </c>
      <c r="K284" s="20">
        <v>-4.9751753975477708</v>
      </c>
      <c r="L284" s="20">
        <v>5.2444754264457938</v>
      </c>
      <c r="M284" s="20">
        <v>-6.9533437061648495</v>
      </c>
      <c r="N284" s="21">
        <v>-0.69002949940544234</v>
      </c>
      <c r="O284" s="20" t="s">
        <v>20</v>
      </c>
      <c r="P284" s="20" t="s">
        <v>20</v>
      </c>
      <c r="Q284" s="20" t="s">
        <v>20</v>
      </c>
      <c r="R284" s="21" t="s">
        <v>20</v>
      </c>
      <c r="S284" s="91"/>
      <c r="T284" s="92"/>
      <c r="V284" s="70">
        <f t="shared" si="40"/>
        <v>-6.5909402130771113</v>
      </c>
      <c r="W284" s="54"/>
      <c r="X284" s="32">
        <f>V284</f>
        <v>-6.5909402130771113</v>
      </c>
    </row>
    <row r="285" spans="1:24" s="27" customFormat="1" ht="18" customHeight="1">
      <c r="A285" s="31" t="s">
        <v>287</v>
      </c>
      <c r="B285" s="38">
        <v>1390</v>
      </c>
      <c r="C285" s="38">
        <v>1390.12</v>
      </c>
      <c r="D285" s="38">
        <v>1390.06</v>
      </c>
      <c r="E285" s="40">
        <v>95407.34</v>
      </c>
      <c r="F285" s="17">
        <v>2</v>
      </c>
      <c r="G285" s="18">
        <v>-8.2496648727193858</v>
      </c>
      <c r="H285" s="18">
        <v>1.1603658620292778</v>
      </c>
      <c r="I285" s="18">
        <v>-10.20764692484255</v>
      </c>
      <c r="J285" s="19">
        <v>-4.7135802943402139</v>
      </c>
      <c r="K285" s="20">
        <v>-8.0909724349448311</v>
      </c>
      <c r="L285" s="20">
        <v>1.201755118033665</v>
      </c>
      <c r="M285" s="20">
        <v>-10.058887031370588</v>
      </c>
      <c r="N285" s="21">
        <v>-4.7019886712436065</v>
      </c>
      <c r="O285" s="20">
        <v>-8.4083573104939404</v>
      </c>
      <c r="P285" s="20">
        <v>1.1189766060248907</v>
      </c>
      <c r="Q285" s="20">
        <v>-10.356406818314511</v>
      </c>
      <c r="R285" s="21">
        <v>-4.7251719174368212</v>
      </c>
      <c r="S285" s="18">
        <f>M285-Q285</f>
        <v>0.29751978694392278</v>
      </c>
      <c r="T285" s="19">
        <f>N285-R285</f>
        <v>2.3183246193214657E-2</v>
      </c>
      <c r="V285" s="70">
        <f t="shared" si="40"/>
        <v>-7.589402581233446</v>
      </c>
      <c r="W285" s="54">
        <f>Q285-R285*0.5252</f>
        <v>-7.8747465272766926</v>
      </c>
      <c r="X285" s="32">
        <f>AVERAGE(V285,W285)</f>
        <v>-7.7320745542550693</v>
      </c>
    </row>
    <row r="286" spans="1:24" s="27" customFormat="1" ht="18" customHeight="1">
      <c r="A286" s="31" t="s">
        <v>288</v>
      </c>
      <c r="B286" s="38">
        <v>1396.5</v>
      </c>
      <c r="C286" s="38">
        <v>1396.5650000000001</v>
      </c>
      <c r="D286" s="38">
        <v>1396.5325</v>
      </c>
      <c r="E286" s="40">
        <v>95959.05</v>
      </c>
      <c r="F286" s="17">
        <v>1</v>
      </c>
      <c r="G286" s="18">
        <v>-5.2853710170056578</v>
      </c>
      <c r="H286" s="18">
        <v>1.1638545162186986</v>
      </c>
      <c r="I286" s="18">
        <v>-7.2678719810020942</v>
      </c>
      <c r="J286" s="19">
        <v>-4.7836483757706105</v>
      </c>
      <c r="K286" s="20">
        <v>-5.2853710170056578</v>
      </c>
      <c r="L286" s="20">
        <v>1.1638545162186986</v>
      </c>
      <c r="M286" s="20">
        <v>-7.2678719810020942</v>
      </c>
      <c r="N286" s="21">
        <v>-4.7836483757706105</v>
      </c>
      <c r="O286" s="20" t="s">
        <v>20</v>
      </c>
      <c r="P286" s="20" t="s">
        <v>20</v>
      </c>
      <c r="Q286" s="20" t="s">
        <v>20</v>
      </c>
      <c r="R286" s="21" t="s">
        <v>20</v>
      </c>
      <c r="S286" s="91"/>
      <c r="T286" s="92"/>
      <c r="V286" s="70">
        <f t="shared" si="40"/>
        <v>-4.7554998540473701</v>
      </c>
      <c r="W286" s="54"/>
      <c r="X286" s="32">
        <f>V286</f>
        <v>-4.7554998540473701</v>
      </c>
    </row>
    <row r="287" spans="1:24" s="27" customFormat="1" ht="18" customHeight="1">
      <c r="A287" s="31" t="s">
        <v>288</v>
      </c>
      <c r="B287" s="38">
        <v>1396.5650000000001</v>
      </c>
      <c r="C287" s="38">
        <v>1396.62</v>
      </c>
      <c r="D287" s="38">
        <v>1396.5925</v>
      </c>
      <c r="E287" s="40">
        <v>95964.149999999907</v>
      </c>
      <c r="F287" s="17">
        <v>1</v>
      </c>
      <c r="G287" s="18">
        <v>-9.9015305687528699</v>
      </c>
      <c r="H287" s="18">
        <v>-0.17650479310660216</v>
      </c>
      <c r="I287" s="18">
        <v>-11.896790516053857</v>
      </c>
      <c r="J287" s="19">
        <v>-6.1622846350095628</v>
      </c>
      <c r="K287" s="20">
        <v>-9.9015305687528699</v>
      </c>
      <c r="L287" s="20">
        <v>-0.17650479310660216</v>
      </c>
      <c r="M287" s="20">
        <v>-11.896790516053857</v>
      </c>
      <c r="N287" s="21">
        <v>-6.1622846350095628</v>
      </c>
      <c r="O287" s="20" t="s">
        <v>20</v>
      </c>
      <c r="P287" s="20" t="s">
        <v>20</v>
      </c>
      <c r="Q287" s="20" t="s">
        <v>20</v>
      </c>
      <c r="R287" s="21" t="s">
        <v>20</v>
      </c>
      <c r="S287" s="91"/>
      <c r="T287" s="92"/>
      <c r="V287" s="70">
        <f t="shared" si="40"/>
        <v>-8.6603586257468343</v>
      </c>
      <c r="W287" s="54"/>
      <c r="X287" s="32">
        <f>V287</f>
        <v>-8.6603586257468343</v>
      </c>
    </row>
    <row r="288" spans="1:24" s="27" customFormat="1" ht="18" customHeight="1">
      <c r="A288" s="31" t="s">
        <v>289</v>
      </c>
      <c r="B288" s="38">
        <v>1399.2428333333341</v>
      </c>
      <c r="C288" s="38">
        <v>1399.2680000000007</v>
      </c>
      <c r="D288" s="38">
        <v>1399.2554166666675</v>
      </c>
      <c r="E288" s="40">
        <v>96183.84</v>
      </c>
      <c r="F288" s="17">
        <v>1</v>
      </c>
      <c r="G288" s="18">
        <v>-10.530791357295065</v>
      </c>
      <c r="H288" s="18">
        <v>-0.36168033386846993</v>
      </c>
      <c r="I288" s="18">
        <v>-12.484747291420968</v>
      </c>
      <c r="J288" s="19">
        <v>-6.2235481362461744</v>
      </c>
      <c r="K288" s="44">
        <v>-10.530791357295065</v>
      </c>
      <c r="L288" s="44">
        <v>-0.36168033386846993</v>
      </c>
      <c r="M288" s="44">
        <v>-12.484747291420968</v>
      </c>
      <c r="N288" s="75">
        <v>-6.2235481362461744</v>
      </c>
      <c r="O288" s="20"/>
      <c r="P288" s="20"/>
      <c r="Q288" s="20"/>
      <c r="R288" s="21"/>
      <c r="S288" s="18">
        <f>M288-Q288</f>
        <v>-12.484747291420968</v>
      </c>
      <c r="T288" s="19">
        <f>N288-R288</f>
        <v>-6.2235481362461744</v>
      </c>
      <c r="V288" s="70">
        <f t="shared" si="40"/>
        <v>-9.216139810264476</v>
      </c>
      <c r="W288" s="54"/>
      <c r="X288" s="32">
        <f>AVERAGE(V288,W288)</f>
        <v>-9.216139810264476</v>
      </c>
    </row>
    <row r="289" spans="1:24" s="22" customFormat="1" ht="18" customHeight="1">
      <c r="A289" s="31" t="s">
        <v>290</v>
      </c>
      <c r="B289" s="38">
        <v>1401</v>
      </c>
      <c r="C289" s="38">
        <v>1401.12</v>
      </c>
      <c r="D289" s="38">
        <v>1401.06</v>
      </c>
      <c r="E289" s="40">
        <v>96337.099999999904</v>
      </c>
      <c r="F289" s="17">
        <v>2</v>
      </c>
      <c r="G289" s="18">
        <v>-13.825983388020436</v>
      </c>
      <c r="H289" s="18">
        <v>-2.8425009994926809</v>
      </c>
      <c r="I289" s="18">
        <v>-15.838264486994436</v>
      </c>
      <c r="J289" s="19">
        <v>-8.8793442964146827</v>
      </c>
      <c r="K289" s="20">
        <v>-13.825983388020436</v>
      </c>
      <c r="L289" s="20">
        <v>-2.8425009994926809</v>
      </c>
      <c r="M289" s="20">
        <v>-15.838264486994436</v>
      </c>
      <c r="N289" s="21">
        <v>-8.8793442964146827</v>
      </c>
      <c r="O289" s="20"/>
      <c r="P289" s="20"/>
      <c r="Q289" s="20"/>
      <c r="R289" s="21"/>
      <c r="S289" s="18">
        <f>M289-Q289</f>
        <v>-15.838264486994436</v>
      </c>
      <c r="T289" s="19">
        <f>N289-R289</f>
        <v>-8.8793442964146827</v>
      </c>
      <c r="V289" s="70">
        <f t="shared" si="40"/>
        <v>-11.174832862517444</v>
      </c>
      <c r="W289" s="54"/>
      <c r="X289" s="32">
        <f>AVERAGE(V289,W289)</f>
        <v>-11.174832862517444</v>
      </c>
    </row>
    <row r="290" spans="1:24" s="22" customFormat="1" ht="18" customHeight="1">
      <c r="A290" s="31" t="s">
        <v>291</v>
      </c>
      <c r="B290" s="38">
        <v>1407.5</v>
      </c>
      <c r="C290" s="38">
        <v>1407.575</v>
      </c>
      <c r="D290" s="38">
        <v>1407.5374999999999</v>
      </c>
      <c r="E290" s="40">
        <v>96899.44</v>
      </c>
      <c r="F290" s="17">
        <v>1</v>
      </c>
      <c r="G290" s="18">
        <v>-11.953151973652322</v>
      </c>
      <c r="H290" s="18">
        <v>0.75888941389146147</v>
      </c>
      <c r="I290" s="18">
        <v>-13.972474309943085</v>
      </c>
      <c r="J290" s="19">
        <v>-5.2990775949808278</v>
      </c>
      <c r="K290" s="20">
        <v>-11.953151973652322</v>
      </c>
      <c r="L290" s="20">
        <v>0.75888941389146147</v>
      </c>
      <c r="M290" s="20">
        <v>-13.972474309943085</v>
      </c>
      <c r="N290" s="21">
        <v>-5.2990775949808278</v>
      </c>
      <c r="O290" s="20" t="s">
        <v>20</v>
      </c>
      <c r="P290" s="20" t="s">
        <v>20</v>
      </c>
      <c r="Q290" s="20" t="s">
        <v>20</v>
      </c>
      <c r="R290" s="21" t="s">
        <v>20</v>
      </c>
      <c r="S290" s="91"/>
      <c r="T290" s="92"/>
      <c r="V290" s="70">
        <f t="shared" si="40"/>
        <v>-11.189398757059154</v>
      </c>
      <c r="W290" s="54"/>
      <c r="X290" s="32">
        <f>V290</f>
        <v>-11.189398757059154</v>
      </c>
    </row>
    <row r="291" spans="1:24" s="22" customFormat="1" ht="18" customHeight="1">
      <c r="A291" s="31" t="s">
        <v>292</v>
      </c>
      <c r="B291" s="38">
        <v>1414.5</v>
      </c>
      <c r="C291" s="38">
        <v>1414.575</v>
      </c>
      <c r="D291" s="38">
        <v>1414.5374999999999</v>
      </c>
      <c r="E291" s="40">
        <v>97473.44</v>
      </c>
      <c r="F291" s="17">
        <v>1</v>
      </c>
      <c r="G291" s="18">
        <v>-10.034609620935274</v>
      </c>
      <c r="H291" s="18">
        <v>0.20111704833625232</v>
      </c>
      <c r="I291" s="18">
        <v>-12.087257992673738</v>
      </c>
      <c r="J291" s="19">
        <v>-5.9568280668791385</v>
      </c>
      <c r="K291" s="20">
        <v>-10.034609620935274</v>
      </c>
      <c r="L291" s="20">
        <v>0.20111704833625232</v>
      </c>
      <c r="M291" s="20">
        <v>-12.087257992673738</v>
      </c>
      <c r="N291" s="21">
        <v>-5.9568280668791385</v>
      </c>
      <c r="O291" s="20" t="s">
        <v>20</v>
      </c>
      <c r="P291" s="20" t="s">
        <v>20</v>
      </c>
      <c r="Q291" s="20" t="s">
        <v>20</v>
      </c>
      <c r="R291" s="21" t="s">
        <v>20</v>
      </c>
      <c r="S291" s="91"/>
      <c r="T291" s="92"/>
      <c r="V291" s="70">
        <f t="shared" si="40"/>
        <v>-8.9587318919488155</v>
      </c>
      <c r="W291" s="54"/>
      <c r="X291" s="32">
        <f>V291</f>
        <v>-8.9587318919488155</v>
      </c>
    </row>
    <row r="292" spans="1:24" s="22" customFormat="1" ht="18" customHeight="1">
      <c r="A292" s="31" t="s">
        <v>293</v>
      </c>
      <c r="B292" s="38">
        <v>1419</v>
      </c>
      <c r="C292" s="38">
        <v>1419.0650000000001</v>
      </c>
      <c r="D292" s="38">
        <v>1419.0325</v>
      </c>
      <c r="E292" s="40">
        <v>97847.64</v>
      </c>
      <c r="F292" s="17">
        <v>1</v>
      </c>
      <c r="G292" s="18">
        <v>-10.02816954313146</v>
      </c>
      <c r="H292" s="18">
        <v>-0.71998304008380476</v>
      </c>
      <c r="I292" s="18">
        <v>-12.02267176879146</v>
      </c>
      <c r="J292" s="19">
        <v>-6.7034897170638041</v>
      </c>
      <c r="K292" s="20">
        <v>-10.02816954313146</v>
      </c>
      <c r="L292" s="20">
        <v>-0.71998304008380476</v>
      </c>
      <c r="M292" s="20">
        <v>-12.02267176879146</v>
      </c>
      <c r="N292" s="21">
        <v>-6.7034897170638041</v>
      </c>
      <c r="O292" s="20"/>
      <c r="P292" s="20"/>
      <c r="Q292" s="20"/>
      <c r="R292" s="21"/>
      <c r="S292" s="18">
        <f>M292-Q292</f>
        <v>-12.02267176879146</v>
      </c>
      <c r="T292" s="19">
        <f>N292-R292</f>
        <v>-6.7034897170638041</v>
      </c>
      <c r="V292" s="70">
        <f t="shared" si="40"/>
        <v>-8.5019989693895504</v>
      </c>
      <c r="W292" s="54"/>
      <c r="X292" s="32">
        <f>AVERAGE(V292,W292)</f>
        <v>-8.5019989693895504</v>
      </c>
    </row>
    <row r="293" spans="1:24" s="22" customFormat="1" ht="18" customHeight="1">
      <c r="A293" s="31" t="s">
        <v>293</v>
      </c>
      <c r="B293" s="38">
        <v>1419.0650000000001</v>
      </c>
      <c r="C293" s="38">
        <v>1419.12</v>
      </c>
      <c r="D293" s="38">
        <v>1419.0925</v>
      </c>
      <c r="E293" s="16">
        <v>97850.28</v>
      </c>
      <c r="F293" s="17">
        <v>1</v>
      </c>
      <c r="G293" s="18">
        <v>-9.1888013223039309</v>
      </c>
      <c r="H293" s="18">
        <v>2.0896182448739697</v>
      </c>
      <c r="I293" s="18">
        <v>-11.187494710054203</v>
      </c>
      <c r="J293" s="19">
        <v>-3.9064619183768468</v>
      </c>
      <c r="K293" s="20">
        <v>-9.1888013223039309</v>
      </c>
      <c r="L293" s="20">
        <v>2.0896182448739697</v>
      </c>
      <c r="M293" s="20">
        <v>-11.187494710054203</v>
      </c>
      <c r="N293" s="21">
        <v>-3.9064619183768468</v>
      </c>
      <c r="O293" s="20"/>
      <c r="P293" s="20"/>
      <c r="Q293" s="20"/>
      <c r="R293" s="21"/>
      <c r="S293" s="18">
        <f>M293-Q293</f>
        <v>-11.187494710054203</v>
      </c>
      <c r="T293" s="19">
        <f>N293-R293</f>
        <v>-3.9064619183768468</v>
      </c>
      <c r="V293" s="70">
        <f t="shared" si="40"/>
        <v>-9.1358209105226837</v>
      </c>
      <c r="W293" s="54"/>
      <c r="X293" s="32">
        <f>AVERAGE(V293,W293)</f>
        <v>-9.1358209105226837</v>
      </c>
    </row>
    <row r="294" spans="1:24" s="22" customFormat="1" ht="18" customHeight="1">
      <c r="A294" s="23" t="s">
        <v>293</v>
      </c>
      <c r="B294" s="24">
        <v>1419</v>
      </c>
      <c r="C294" s="24">
        <v>1419.12</v>
      </c>
      <c r="D294" s="24">
        <v>1419.06</v>
      </c>
      <c r="E294" s="16">
        <v>97852.92</v>
      </c>
      <c r="F294" s="17">
        <v>1</v>
      </c>
      <c r="G294" s="18"/>
      <c r="H294" s="18"/>
      <c r="I294" s="18"/>
      <c r="J294" s="19"/>
      <c r="K294" s="20"/>
      <c r="L294" s="20"/>
      <c r="M294" s="20"/>
      <c r="N294" s="21"/>
      <c r="O294" s="20"/>
      <c r="P294" s="20"/>
      <c r="Q294" s="20"/>
      <c r="R294" s="21"/>
      <c r="S294" s="91"/>
      <c r="T294" s="92"/>
      <c r="V294" s="70"/>
      <c r="W294" s="54"/>
      <c r="X294" s="32"/>
    </row>
    <row r="295" spans="1:24" s="22" customFormat="1" ht="18" customHeight="1">
      <c r="A295" s="31" t="s">
        <v>294</v>
      </c>
      <c r="B295" s="38">
        <v>1425</v>
      </c>
      <c r="C295" s="38">
        <v>1425.095</v>
      </c>
      <c r="D295" s="38">
        <v>1425.0475000000001</v>
      </c>
      <c r="E295" s="40">
        <v>98365.3</v>
      </c>
      <c r="F295" s="17">
        <v>1</v>
      </c>
      <c r="G295" s="18">
        <v>-12.622723512759283</v>
      </c>
      <c r="H295" s="18">
        <v>-1.5971157690927162</v>
      </c>
      <c r="I295" s="18">
        <v>-14.712163325556805</v>
      </c>
      <c r="J295" s="19">
        <v>-7.8654352074852829</v>
      </c>
      <c r="K295" s="20">
        <v>-12.622723512759283</v>
      </c>
      <c r="L295" s="20">
        <v>-1.5971157690927162</v>
      </c>
      <c r="M295" s="20">
        <v>-14.712163325556805</v>
      </c>
      <c r="N295" s="21">
        <v>-7.8654352074852829</v>
      </c>
      <c r="O295" s="20" t="s">
        <v>20</v>
      </c>
      <c r="P295" s="20" t="s">
        <v>20</v>
      </c>
      <c r="Q295" s="20" t="s">
        <v>20</v>
      </c>
      <c r="R295" s="21" t="s">
        <v>20</v>
      </c>
      <c r="S295" s="91"/>
      <c r="T295" s="92"/>
      <c r="V295" s="70">
        <f>M295-N295*0.5252</f>
        <v>-10.581236754585534</v>
      </c>
      <c r="W295" s="54"/>
      <c r="X295" s="32">
        <f>V295</f>
        <v>-10.581236754585534</v>
      </c>
    </row>
    <row r="296" spans="1:24" s="22" customFormat="1" ht="18" customHeight="1">
      <c r="A296" s="31" t="s">
        <v>295</v>
      </c>
      <c r="B296" s="38">
        <v>1431.5</v>
      </c>
      <c r="C296" s="38">
        <v>1431.575</v>
      </c>
      <c r="D296" s="38">
        <v>1431.5374999999999</v>
      </c>
      <c r="E296" s="40">
        <v>98914.519999999902</v>
      </c>
      <c r="F296" s="17">
        <v>2</v>
      </c>
      <c r="G296" s="18">
        <v>-6.9041708578255756</v>
      </c>
      <c r="H296" s="18">
        <v>3.1162328833418407</v>
      </c>
      <c r="I296" s="18">
        <v>-8.8661794181076345</v>
      </c>
      <c r="J296" s="19">
        <v>-2.7697927975043335</v>
      </c>
      <c r="K296" s="20">
        <v>-6.9041708578255756</v>
      </c>
      <c r="L296" s="20">
        <v>3.1162328833418407</v>
      </c>
      <c r="M296" s="20">
        <v>-8.8661794181076345</v>
      </c>
      <c r="N296" s="21">
        <v>-2.7697927975043335</v>
      </c>
      <c r="O296" s="20"/>
      <c r="P296" s="20"/>
      <c r="Q296" s="20"/>
      <c r="R296" s="21"/>
      <c r="S296" s="18">
        <f>M296-Q296</f>
        <v>-8.8661794181076345</v>
      </c>
      <c r="T296" s="19">
        <f>N296-R296</f>
        <v>-2.7697927975043335</v>
      </c>
      <c r="V296" s="70">
        <f>M296-N296*0.5252</f>
        <v>-7.4114842408583588</v>
      </c>
      <c r="W296" s="54"/>
      <c r="X296" s="32">
        <f>AVERAGE(V296,W296)</f>
        <v>-7.4114842408583588</v>
      </c>
    </row>
    <row r="297" spans="1:24" s="22" customFormat="1" ht="18" customHeight="1">
      <c r="A297" s="31" t="s">
        <v>296</v>
      </c>
      <c r="B297" s="38">
        <v>1437</v>
      </c>
      <c r="C297" s="38">
        <v>1437.095</v>
      </c>
      <c r="D297" s="38">
        <v>1437.0475000000001</v>
      </c>
      <c r="E297" s="40">
        <v>99385.2</v>
      </c>
      <c r="F297" s="17">
        <v>1</v>
      </c>
      <c r="G297" s="18">
        <v>-5.5377295830093543</v>
      </c>
      <c r="H297" s="18">
        <v>0.25647221787439278</v>
      </c>
      <c r="I297" s="18">
        <v>-7.6023052877517427</v>
      </c>
      <c r="J297" s="19">
        <v>-5.9372548963527727</v>
      </c>
      <c r="K297" s="20">
        <v>-5.5377295830093543</v>
      </c>
      <c r="L297" s="20">
        <v>0.25647221787439278</v>
      </c>
      <c r="M297" s="20">
        <v>-7.6023052877517427</v>
      </c>
      <c r="N297" s="21">
        <v>-5.9372548963527727</v>
      </c>
      <c r="O297" s="20" t="s">
        <v>20</v>
      </c>
      <c r="P297" s="20" t="s">
        <v>20</v>
      </c>
      <c r="Q297" s="20" t="s">
        <v>20</v>
      </c>
      <c r="R297" s="21" t="s">
        <v>20</v>
      </c>
      <c r="S297" s="91"/>
      <c r="T297" s="92"/>
      <c r="V297" s="70">
        <f>M297-N297*0.5252</f>
        <v>-4.4840590161872669</v>
      </c>
      <c r="W297" s="54"/>
      <c r="X297" s="32">
        <f>V297</f>
        <v>-4.4840590161872669</v>
      </c>
    </row>
    <row r="298" spans="1:24" s="22" customFormat="1" ht="18" customHeight="1">
      <c r="A298" s="31" t="s">
        <v>297</v>
      </c>
      <c r="B298" s="38">
        <v>1443</v>
      </c>
      <c r="C298" s="38">
        <v>1443.12</v>
      </c>
      <c r="D298" s="38">
        <v>1443.06</v>
      </c>
      <c r="E298" s="40">
        <v>99887.86</v>
      </c>
      <c r="F298" s="17">
        <v>2</v>
      </c>
      <c r="G298" s="18">
        <v>-13.111767120108198</v>
      </c>
      <c r="H298" s="18">
        <v>-1.4790350459908952</v>
      </c>
      <c r="I298" s="18">
        <v>-15.143806052859254</v>
      </c>
      <c r="J298" s="19">
        <v>-7.5751518442440657</v>
      </c>
      <c r="K298" s="20">
        <v>-13.111767120108198</v>
      </c>
      <c r="L298" s="20">
        <v>-1.4790350459908952</v>
      </c>
      <c r="M298" s="20">
        <v>-15.143806052859254</v>
      </c>
      <c r="N298" s="21">
        <v>-7.5751518442440657</v>
      </c>
      <c r="O298" s="20"/>
      <c r="P298" s="20"/>
      <c r="Q298" s="20"/>
      <c r="R298" s="21"/>
      <c r="S298" s="18">
        <f t="shared" ref="S298:T300" si="42">M298-Q298</f>
        <v>-15.143806052859254</v>
      </c>
      <c r="T298" s="19">
        <f t="shared" si="42"/>
        <v>-7.5751518442440657</v>
      </c>
      <c r="V298" s="70">
        <f>M298-N298*0.5252</f>
        <v>-11.16533630426227</v>
      </c>
      <c r="W298" s="54"/>
      <c r="X298" s="32">
        <f>AVERAGE(V298,W298)</f>
        <v>-11.16533630426227</v>
      </c>
    </row>
    <row r="299" spans="1:24" s="22" customFormat="1" ht="18" customHeight="1">
      <c r="A299" s="31" t="s">
        <v>298</v>
      </c>
      <c r="B299" s="38">
        <v>1448.47</v>
      </c>
      <c r="C299" s="38">
        <v>1448.59</v>
      </c>
      <c r="D299" s="38">
        <v>1448.53</v>
      </c>
      <c r="E299" s="40">
        <v>100331.93</v>
      </c>
      <c r="F299" s="17">
        <v>2</v>
      </c>
      <c r="G299" s="18">
        <v>-5.7746287566159404</v>
      </c>
      <c r="H299" s="18">
        <v>1.0544861591907928</v>
      </c>
      <c r="I299" s="18">
        <v>-7.7610387057959196</v>
      </c>
      <c r="J299" s="19">
        <v>-4.9047436883491446</v>
      </c>
      <c r="K299" s="20"/>
      <c r="L299" s="20"/>
      <c r="M299" s="20"/>
      <c r="N299" s="21"/>
      <c r="O299" s="20">
        <v>-5.7746287566159404</v>
      </c>
      <c r="P299" s="20">
        <v>1.0544861591907928</v>
      </c>
      <c r="Q299" s="20">
        <v>-7.7610387057959196</v>
      </c>
      <c r="R299" s="21">
        <v>-4.9047436883491446</v>
      </c>
      <c r="S299" s="18">
        <f t="shared" si="42"/>
        <v>7.7610387057959196</v>
      </c>
      <c r="T299" s="19">
        <f t="shared" si="42"/>
        <v>4.9047436883491446</v>
      </c>
      <c r="V299" s="70"/>
      <c r="W299" s="54">
        <f>Q299-R299*0.5252</f>
        <v>-5.1850673206749489</v>
      </c>
      <c r="X299" s="32">
        <f>AVERAGE(V299,W299)</f>
        <v>-5.1850673206749489</v>
      </c>
    </row>
    <row r="300" spans="1:24" s="22" customFormat="1" ht="18" customHeight="1">
      <c r="A300" s="31" t="s">
        <v>299</v>
      </c>
      <c r="B300" s="38">
        <v>1455.5</v>
      </c>
      <c r="C300" s="38">
        <v>1455.62</v>
      </c>
      <c r="D300" s="38">
        <v>1455.56</v>
      </c>
      <c r="E300" s="40">
        <v>100890.48</v>
      </c>
      <c r="F300" s="17">
        <v>2</v>
      </c>
      <c r="G300" s="18">
        <v>-9.5096714927235269</v>
      </c>
      <c r="H300" s="18">
        <v>-1.0752795735666787</v>
      </c>
      <c r="I300" s="18">
        <v>-11.495353252123031</v>
      </c>
      <c r="J300" s="19">
        <v>-7.0323248517651926</v>
      </c>
      <c r="K300" s="20">
        <v>-9.5096714927235269</v>
      </c>
      <c r="L300" s="20">
        <v>-1.0752795735666787</v>
      </c>
      <c r="M300" s="20">
        <v>-11.495353252123031</v>
      </c>
      <c r="N300" s="21">
        <v>-7.0323248517651926</v>
      </c>
      <c r="O300" s="20"/>
      <c r="P300" s="20"/>
      <c r="Q300" s="20"/>
      <c r="R300" s="21"/>
      <c r="S300" s="18">
        <f t="shared" si="42"/>
        <v>-11.495353252123031</v>
      </c>
      <c r="T300" s="19">
        <f t="shared" si="42"/>
        <v>-7.0323248517651926</v>
      </c>
      <c r="V300" s="70">
        <f t="shared" ref="V300:V307" si="43">M300-N300*0.5252</f>
        <v>-7.8019762399759518</v>
      </c>
      <c r="W300" s="54"/>
      <c r="X300" s="32">
        <f>AVERAGE(V300,W300)</f>
        <v>-7.8019762399759518</v>
      </c>
    </row>
    <row r="301" spans="1:24" s="22" customFormat="1" ht="18" customHeight="1">
      <c r="A301" s="31" t="s">
        <v>300</v>
      </c>
      <c r="B301" s="38">
        <v>1461.5</v>
      </c>
      <c r="C301" s="38">
        <v>1461.575</v>
      </c>
      <c r="D301" s="38">
        <v>1461.5374999999999</v>
      </c>
      <c r="E301" s="40">
        <v>101377.12</v>
      </c>
      <c r="F301" s="17">
        <v>1</v>
      </c>
      <c r="G301" s="18">
        <v>-5.4140657169869932</v>
      </c>
      <c r="H301" s="18">
        <v>2.4149128309940426</v>
      </c>
      <c r="I301" s="18">
        <v>-7.4083922369472255</v>
      </c>
      <c r="J301" s="19">
        <v>-3.5680667288866541</v>
      </c>
      <c r="K301" s="20">
        <v>-5.4140657169869932</v>
      </c>
      <c r="L301" s="20">
        <v>2.4149128309940426</v>
      </c>
      <c r="M301" s="20">
        <v>-7.4083922369472255</v>
      </c>
      <c r="N301" s="21">
        <v>-3.5680667288866541</v>
      </c>
      <c r="O301" s="20" t="s">
        <v>20</v>
      </c>
      <c r="P301" s="20" t="s">
        <v>20</v>
      </c>
      <c r="Q301" s="20" t="s">
        <v>20</v>
      </c>
      <c r="R301" s="21" t="s">
        <v>20</v>
      </c>
      <c r="S301" s="91"/>
      <c r="T301" s="92"/>
      <c r="V301" s="70">
        <f t="shared" si="43"/>
        <v>-5.5344435909359548</v>
      </c>
      <c r="W301" s="54"/>
      <c r="X301" s="32">
        <f>V301</f>
        <v>-5.5344435909359548</v>
      </c>
    </row>
    <row r="302" spans="1:24" s="22" customFormat="1" ht="18" customHeight="1">
      <c r="A302" s="31" t="s">
        <v>301</v>
      </c>
      <c r="B302" s="38">
        <v>1468</v>
      </c>
      <c r="C302" s="38">
        <v>1468.12</v>
      </c>
      <c r="D302" s="38">
        <v>1468.06</v>
      </c>
      <c r="E302" s="40">
        <v>101908.1</v>
      </c>
      <c r="F302" s="17">
        <v>1</v>
      </c>
      <c r="G302" s="18">
        <v>-6.3579753247606785</v>
      </c>
      <c r="H302" s="18">
        <v>1.6687117817899555</v>
      </c>
      <c r="I302" s="18">
        <v>-8.3023285198569052</v>
      </c>
      <c r="J302" s="19">
        <v>-4.1643478034987247</v>
      </c>
      <c r="K302" s="20">
        <v>-6.3579753247606785</v>
      </c>
      <c r="L302" s="20">
        <v>1.6687117817899555</v>
      </c>
      <c r="M302" s="20">
        <v>-8.3023285198569052</v>
      </c>
      <c r="N302" s="21">
        <v>-4.1643478034987247</v>
      </c>
      <c r="O302" s="20" t="s">
        <v>20</v>
      </c>
      <c r="P302" s="20" t="s">
        <v>20</v>
      </c>
      <c r="Q302" s="20" t="s">
        <v>20</v>
      </c>
      <c r="R302" s="21" t="s">
        <v>20</v>
      </c>
      <c r="S302" s="91"/>
      <c r="T302" s="92"/>
      <c r="V302" s="70">
        <f t="shared" si="43"/>
        <v>-6.1152130534593745</v>
      </c>
      <c r="W302" s="54"/>
      <c r="X302" s="32">
        <f>V302</f>
        <v>-6.1152130534593745</v>
      </c>
    </row>
    <row r="303" spans="1:24" s="22" customFormat="1" ht="18" customHeight="1">
      <c r="A303" s="31" t="s">
        <v>302</v>
      </c>
      <c r="B303" s="38">
        <v>1473.5</v>
      </c>
      <c r="C303" s="38">
        <v>1473.62</v>
      </c>
      <c r="D303" s="38">
        <v>1473.56</v>
      </c>
      <c r="E303" s="40">
        <v>102358.12</v>
      </c>
      <c r="F303" s="17">
        <v>2</v>
      </c>
      <c r="G303" s="18">
        <v>-6.0341069006089043</v>
      </c>
      <c r="H303" s="18">
        <v>0.84918420655166749</v>
      </c>
      <c r="I303" s="18">
        <v>-8.0629749569385289</v>
      </c>
      <c r="J303" s="19">
        <v>-5.2374199624372064</v>
      </c>
      <c r="K303" s="20">
        <v>-6.0569424970958741</v>
      </c>
      <c r="L303" s="20">
        <v>0.81040315868285973</v>
      </c>
      <c r="M303" s="20">
        <v>-8.0928345636518415</v>
      </c>
      <c r="N303" s="21">
        <v>-5.2972730409850399</v>
      </c>
      <c r="O303" s="20">
        <v>-6.0112713041219346</v>
      </c>
      <c r="P303" s="20">
        <v>0.88796525442047525</v>
      </c>
      <c r="Q303" s="20">
        <v>-8.0331153502252164</v>
      </c>
      <c r="R303" s="21">
        <v>-5.1775668838893729</v>
      </c>
      <c r="S303" s="18">
        <f>M303-Q303</f>
        <v>-5.9719213426625117E-2</v>
      </c>
      <c r="T303" s="19">
        <f>N303-R303</f>
        <v>-0.11970615709566701</v>
      </c>
      <c r="V303" s="70">
        <f t="shared" si="43"/>
        <v>-5.3107067625264985</v>
      </c>
      <c r="W303" s="54">
        <f>Q303-R303*0.5252</f>
        <v>-5.3138572228065177</v>
      </c>
      <c r="X303" s="32">
        <f>AVERAGE(V303,W303)</f>
        <v>-5.3122819926665077</v>
      </c>
    </row>
    <row r="304" spans="1:24" s="22" customFormat="1" ht="18" customHeight="1">
      <c r="A304" s="31" t="s">
        <v>303</v>
      </c>
      <c r="B304" s="38">
        <v>1480</v>
      </c>
      <c r="C304" s="38">
        <v>1480.12</v>
      </c>
      <c r="D304" s="38">
        <v>1480.06</v>
      </c>
      <c r="E304" s="40">
        <v>102885.92</v>
      </c>
      <c r="F304" s="17">
        <v>1</v>
      </c>
      <c r="G304" s="18">
        <v>-5.0770079540439772</v>
      </c>
      <c r="H304" s="18">
        <v>2.718614221559168</v>
      </c>
      <c r="I304" s="18">
        <v>-7.0766785969146317</v>
      </c>
      <c r="J304" s="19">
        <v>-3.2803977070527957</v>
      </c>
      <c r="K304" s="20">
        <v>-5.0770079540439772</v>
      </c>
      <c r="L304" s="20">
        <v>2.718614221559168</v>
      </c>
      <c r="M304" s="20">
        <v>-7.0766785969146317</v>
      </c>
      <c r="N304" s="21">
        <v>-3.2803977070527957</v>
      </c>
      <c r="O304" s="20" t="s">
        <v>20</v>
      </c>
      <c r="P304" s="20" t="s">
        <v>20</v>
      </c>
      <c r="Q304" s="20" t="s">
        <v>20</v>
      </c>
      <c r="R304" s="21" t="s">
        <v>20</v>
      </c>
      <c r="S304" s="91"/>
      <c r="T304" s="92"/>
      <c r="V304" s="70">
        <f t="shared" si="43"/>
        <v>-5.3538137211705035</v>
      </c>
      <c r="W304" s="54"/>
      <c r="X304" s="32">
        <f>V304</f>
        <v>-5.3538137211705035</v>
      </c>
    </row>
    <row r="305" spans="1:28" s="22" customFormat="1" ht="18" customHeight="1">
      <c r="A305" s="31" t="s">
        <v>304</v>
      </c>
      <c r="B305" s="38">
        <v>1486.5</v>
      </c>
      <c r="C305" s="38">
        <v>1486.62</v>
      </c>
      <c r="D305" s="38">
        <v>1486.56</v>
      </c>
      <c r="E305" s="40">
        <v>103413.24</v>
      </c>
      <c r="F305" s="17">
        <v>2</v>
      </c>
      <c r="G305" s="18">
        <v>-4.8321052724900611</v>
      </c>
      <c r="H305" s="18">
        <v>1.7912483604879403</v>
      </c>
      <c r="I305" s="18">
        <v>-6.8297314202044319</v>
      </c>
      <c r="J305" s="19">
        <v>-4.2016300826551722</v>
      </c>
      <c r="K305" s="20">
        <v>-4.8527603841824751</v>
      </c>
      <c r="L305" s="20">
        <v>1.5801330047613416</v>
      </c>
      <c r="M305" s="20">
        <v>-6.8389968869168039</v>
      </c>
      <c r="N305" s="21">
        <v>-4.3785765034416446</v>
      </c>
      <c r="O305" s="20">
        <v>-4.8114501607976479</v>
      </c>
      <c r="P305" s="20">
        <v>2.0023637162145391</v>
      </c>
      <c r="Q305" s="20">
        <v>-6.8204659534920609</v>
      </c>
      <c r="R305" s="21">
        <v>-4.0246836618686999</v>
      </c>
      <c r="S305" s="18">
        <f t="shared" ref="S305:T307" si="44">M305-Q305</f>
        <v>-1.853093342474299E-2</v>
      </c>
      <c r="T305" s="19">
        <f t="shared" si="44"/>
        <v>-0.35389284157294476</v>
      </c>
      <c r="V305" s="70">
        <f t="shared" si="43"/>
        <v>-4.539368507309252</v>
      </c>
      <c r="W305" s="54">
        <f>Q305-R305*0.5252</f>
        <v>-4.7067020942786195</v>
      </c>
      <c r="X305" s="32">
        <f>AVERAGE(V305,W305)</f>
        <v>-4.6230353007939353</v>
      </c>
    </row>
    <row r="306" spans="1:28" s="22" customFormat="1" ht="18" customHeight="1">
      <c r="A306" s="31" t="s">
        <v>305</v>
      </c>
      <c r="B306" s="38">
        <v>1492.5</v>
      </c>
      <c r="C306" s="38">
        <v>1492.62</v>
      </c>
      <c r="D306" s="38">
        <v>1492.56</v>
      </c>
      <c r="E306" s="40">
        <v>103882.36</v>
      </c>
      <c r="F306" s="17">
        <v>1</v>
      </c>
      <c r="G306" s="18">
        <v>-4.0253401461534111</v>
      </c>
      <c r="H306" s="18">
        <v>1.5949383014708385</v>
      </c>
      <c r="I306" s="18">
        <v>-6.0559844832406284</v>
      </c>
      <c r="J306" s="19">
        <v>-4.4969947097908136</v>
      </c>
      <c r="K306" s="20">
        <v>-4.0253401461534111</v>
      </c>
      <c r="L306" s="20">
        <v>1.5949383014708385</v>
      </c>
      <c r="M306" s="20">
        <v>-6.0559844832406284</v>
      </c>
      <c r="N306" s="21">
        <v>-4.4969947097908136</v>
      </c>
      <c r="O306" s="20"/>
      <c r="P306" s="20"/>
      <c r="Q306" s="20"/>
      <c r="R306" s="21"/>
      <c r="S306" s="18">
        <f t="shared" si="44"/>
        <v>-6.0559844832406284</v>
      </c>
      <c r="T306" s="19">
        <f t="shared" si="44"/>
        <v>-4.4969947097908136</v>
      </c>
      <c r="V306" s="70">
        <f t="shared" si="43"/>
        <v>-3.6941628616584929</v>
      </c>
      <c r="W306" s="54"/>
      <c r="X306" s="32">
        <f>AVERAGE(V306,W306)</f>
        <v>-3.6941628616584929</v>
      </c>
    </row>
    <row r="307" spans="1:28" s="28" customFormat="1" ht="18" customHeight="1" thickBot="1">
      <c r="A307" s="110" t="s">
        <v>306</v>
      </c>
      <c r="B307" s="111">
        <v>1498.5</v>
      </c>
      <c r="C307" s="111">
        <v>1498.62</v>
      </c>
      <c r="D307" s="111">
        <v>1498.56</v>
      </c>
      <c r="E307" s="112">
        <v>104367.67999999999</v>
      </c>
      <c r="F307" s="113">
        <v>2</v>
      </c>
      <c r="G307" s="105">
        <v>-3.847467511981506</v>
      </c>
      <c r="H307" s="105">
        <v>1.8649335315441551</v>
      </c>
      <c r="I307" s="105">
        <v>-5.8757658792765177</v>
      </c>
      <c r="J307" s="106">
        <v>-4.2199615703408799</v>
      </c>
      <c r="K307" s="114">
        <v>-3.2903833309086972</v>
      </c>
      <c r="L307" s="114">
        <v>1.9120171230477823</v>
      </c>
      <c r="M307" s="114">
        <v>-5.3109371086726975</v>
      </c>
      <c r="N307" s="115">
        <v>-4.1496442102442188</v>
      </c>
      <c r="O307" s="114">
        <v>-4.4045516930543149</v>
      </c>
      <c r="P307" s="114">
        <v>1.8178499400405279</v>
      </c>
      <c r="Q307" s="114">
        <v>-6.4405946498803379</v>
      </c>
      <c r="R307" s="115">
        <v>-4.290278930437541</v>
      </c>
      <c r="S307" s="105">
        <f t="shared" si="44"/>
        <v>1.1296575412076404</v>
      </c>
      <c r="T307" s="106">
        <f t="shared" si="44"/>
        <v>0.14063472019332224</v>
      </c>
      <c r="U307" s="107"/>
      <c r="V307" s="108">
        <f t="shared" si="43"/>
        <v>-3.1315439694524336</v>
      </c>
      <c r="W307" s="109">
        <f>Q307-R307*0.5252</f>
        <v>-4.1873401556145415</v>
      </c>
      <c r="X307" s="131">
        <f>AVERAGE(V307,W307)</f>
        <v>-3.6594420625334876</v>
      </c>
    </row>
    <row r="308" spans="1:28" ht="18" customHeight="1">
      <c r="A308" s="47"/>
      <c r="F308" s="48"/>
      <c r="H308" s="49"/>
      <c r="I308" s="49"/>
      <c r="J308" s="49"/>
      <c r="O308" s="49"/>
      <c r="Q308" s="116"/>
      <c r="R308" s="116"/>
      <c r="S308" s="116"/>
      <c r="T308" s="116"/>
      <c r="U308" s="116"/>
      <c r="V308" s="117"/>
      <c r="W308" s="117"/>
      <c r="X308" s="117"/>
      <c r="Y308" s="116"/>
      <c r="Z308" s="117"/>
      <c r="AA308" s="117"/>
      <c r="AB308" s="9"/>
    </row>
    <row r="309" spans="1:28">
      <c r="O309" s="49"/>
      <c r="P309" s="50"/>
      <c r="Q309" s="116"/>
      <c r="R309" s="116"/>
      <c r="S309" s="116"/>
      <c r="T309" s="117"/>
      <c r="U309" s="117"/>
      <c r="V309" s="117"/>
      <c r="W309" s="117"/>
      <c r="X309" s="117"/>
      <c r="Y309" s="117"/>
      <c r="Z309" s="117"/>
      <c r="AA309" s="117"/>
      <c r="AB309" s="9"/>
    </row>
    <row r="310" spans="1:28">
      <c r="O310" s="49"/>
      <c r="P310" s="50"/>
      <c r="Q310" s="116"/>
      <c r="R310" s="116"/>
      <c r="S310" s="116"/>
      <c r="T310" s="117"/>
      <c r="U310" s="117"/>
      <c r="V310" s="117"/>
      <c r="W310" s="117"/>
      <c r="X310" s="117"/>
      <c r="Y310" s="117"/>
      <c r="Z310" s="117"/>
      <c r="AA310" s="117"/>
      <c r="AB310" s="9"/>
    </row>
    <row r="311" spans="1:28">
      <c r="O311" s="49"/>
      <c r="P311" s="50"/>
      <c r="Q311" s="116"/>
      <c r="R311" s="116"/>
      <c r="S311" s="116"/>
      <c r="T311" s="117"/>
      <c r="U311" s="117"/>
      <c r="V311" s="117"/>
      <c r="W311" s="117"/>
      <c r="X311" s="117"/>
      <c r="Y311" s="117"/>
      <c r="Z311" s="117"/>
      <c r="AA311" s="117"/>
      <c r="AB311" s="9"/>
    </row>
    <row r="312" spans="1:28">
      <c r="O312" s="49"/>
      <c r="P312" s="50"/>
      <c r="Q312" s="116"/>
      <c r="R312" s="116"/>
      <c r="S312" s="116"/>
      <c r="T312" s="117"/>
      <c r="U312" s="117"/>
      <c r="V312" s="117"/>
      <c r="W312" s="117"/>
      <c r="X312" s="117"/>
      <c r="Y312" s="117"/>
      <c r="Z312" s="117"/>
      <c r="AA312" s="117"/>
      <c r="AB312" s="9"/>
    </row>
    <row r="313" spans="1:28">
      <c r="O313" s="49"/>
      <c r="P313" s="50"/>
      <c r="Q313" s="116"/>
      <c r="R313" s="116"/>
      <c r="S313" s="116"/>
      <c r="T313" s="117"/>
      <c r="U313" s="117"/>
      <c r="V313" s="117"/>
      <c r="W313" s="117"/>
      <c r="X313" s="117"/>
      <c r="Y313" s="117"/>
      <c r="Z313" s="117"/>
      <c r="AA313" s="117"/>
      <c r="AB313" s="9"/>
    </row>
    <row r="314" spans="1:28">
      <c r="O314" s="49"/>
      <c r="P314" s="50"/>
      <c r="Q314" s="116"/>
      <c r="R314" s="116"/>
      <c r="S314" s="116"/>
      <c r="T314" s="117"/>
      <c r="U314" s="117"/>
      <c r="V314" s="117"/>
      <c r="W314" s="117"/>
      <c r="X314" s="117"/>
      <c r="Y314" s="117"/>
      <c r="Z314" s="117"/>
      <c r="AA314" s="117"/>
      <c r="AB314" s="9"/>
    </row>
    <row r="315" spans="1:28">
      <c r="O315" s="49"/>
      <c r="P315" s="50"/>
      <c r="Q315" s="116"/>
      <c r="R315" s="116"/>
      <c r="S315" s="116"/>
      <c r="T315" s="117"/>
      <c r="U315" s="117"/>
      <c r="V315" s="117"/>
      <c r="W315" s="117"/>
      <c r="X315" s="117"/>
      <c r="Y315" s="117"/>
      <c r="Z315" s="117"/>
      <c r="AA315" s="117"/>
      <c r="AB315" s="9"/>
    </row>
    <row r="316" spans="1:28">
      <c r="O316" s="49"/>
      <c r="P316" s="50"/>
      <c r="Q316" s="116"/>
      <c r="R316" s="116"/>
      <c r="S316" s="116"/>
      <c r="T316" s="117"/>
      <c r="U316" s="117"/>
      <c r="V316" s="117"/>
      <c r="W316" s="117"/>
      <c r="X316" s="117"/>
      <c r="Y316" s="117"/>
      <c r="Z316" s="117"/>
      <c r="AA316" s="117"/>
      <c r="AB316" s="9"/>
    </row>
    <row r="317" spans="1:28">
      <c r="O317" s="49"/>
      <c r="P317" s="50"/>
      <c r="Q317" s="116"/>
      <c r="R317" s="116"/>
      <c r="S317" s="116"/>
      <c r="T317" s="117"/>
      <c r="U317" s="117"/>
      <c r="V317" s="117"/>
      <c r="W317" s="117"/>
      <c r="X317" s="117"/>
      <c r="Y317" s="117"/>
      <c r="Z317" s="117"/>
      <c r="AA317" s="117"/>
      <c r="AB317" s="9"/>
    </row>
    <row r="318" spans="1:28">
      <c r="O318" s="49"/>
      <c r="P318" s="50"/>
      <c r="Q318" s="116"/>
      <c r="R318" s="116"/>
      <c r="S318" s="116"/>
      <c r="T318" s="117"/>
      <c r="U318" s="117"/>
      <c r="V318" s="117"/>
      <c r="W318" s="117"/>
      <c r="X318" s="117"/>
      <c r="Y318" s="117"/>
      <c r="Z318" s="117"/>
      <c r="AA318" s="117"/>
      <c r="AB318" s="9"/>
    </row>
    <row r="319" spans="1:28">
      <c r="O319" s="49"/>
      <c r="P319" s="50"/>
      <c r="Q319" s="116"/>
      <c r="R319" s="116"/>
      <c r="S319" s="116"/>
      <c r="T319" s="117"/>
      <c r="U319" s="117"/>
      <c r="V319" s="117"/>
      <c r="W319" s="117"/>
      <c r="X319" s="117"/>
      <c r="Y319" s="117"/>
      <c r="Z319" s="117"/>
      <c r="AA319" s="117"/>
      <c r="AB319" s="9"/>
    </row>
    <row r="320" spans="1:28">
      <c r="O320" s="49"/>
      <c r="P320" s="50"/>
      <c r="Q320" s="116"/>
      <c r="R320" s="116"/>
      <c r="S320" s="116"/>
      <c r="T320" s="117"/>
      <c r="U320" s="117"/>
      <c r="V320" s="117"/>
      <c r="W320" s="117"/>
      <c r="X320" s="117"/>
      <c r="Y320" s="117"/>
      <c r="Z320" s="117"/>
      <c r="AA320" s="117"/>
      <c r="AB320" s="9"/>
    </row>
    <row r="321" spans="14:28">
      <c r="O321" s="49"/>
      <c r="P321" s="50"/>
      <c r="Q321" s="116"/>
      <c r="R321" s="116"/>
      <c r="S321" s="116"/>
      <c r="T321" s="117"/>
      <c r="U321" s="117"/>
      <c r="V321" s="117"/>
      <c r="W321" s="117"/>
      <c r="X321" s="117"/>
      <c r="Y321" s="117"/>
      <c r="Z321" s="117"/>
      <c r="AA321" s="117"/>
      <c r="AB321" s="9"/>
    </row>
    <row r="322" spans="14:28">
      <c r="O322" s="49"/>
      <c r="P322" s="50"/>
      <c r="Q322" s="116"/>
      <c r="R322" s="116"/>
      <c r="S322" s="116"/>
      <c r="T322" s="117"/>
      <c r="U322" s="117"/>
      <c r="V322" s="117"/>
      <c r="W322" s="117"/>
      <c r="X322" s="117"/>
      <c r="Y322" s="117"/>
      <c r="Z322" s="117"/>
      <c r="AA322" s="117"/>
      <c r="AB322" s="9"/>
    </row>
    <row r="323" spans="14:28">
      <c r="O323" s="49"/>
      <c r="P323" s="50"/>
      <c r="Q323" s="116"/>
      <c r="R323" s="116"/>
      <c r="S323" s="116"/>
      <c r="T323" s="117"/>
      <c r="U323" s="117"/>
      <c r="V323" s="117"/>
      <c r="W323" s="117"/>
      <c r="X323" s="117"/>
      <c r="Y323" s="117"/>
      <c r="Z323" s="117"/>
      <c r="AA323" s="117"/>
      <c r="AB323" s="9"/>
    </row>
    <row r="324" spans="14:28">
      <c r="O324" s="49"/>
      <c r="P324" s="50"/>
      <c r="Q324" s="116"/>
      <c r="R324" s="116"/>
      <c r="S324" s="116"/>
      <c r="T324" s="117"/>
      <c r="U324" s="117"/>
      <c r="V324" s="117"/>
      <c r="W324" s="117"/>
      <c r="X324" s="117"/>
      <c r="Y324" s="117"/>
      <c r="Z324" s="117"/>
      <c r="AA324" s="117"/>
      <c r="AB324" s="9"/>
    </row>
    <row r="325" spans="14:28">
      <c r="O325" s="49"/>
      <c r="P325" s="50"/>
      <c r="Q325" s="116"/>
      <c r="R325" s="116"/>
      <c r="S325" s="116"/>
      <c r="T325" s="117"/>
      <c r="U325" s="117"/>
      <c r="V325" s="117"/>
      <c r="W325" s="117"/>
      <c r="X325" s="117"/>
      <c r="Y325" s="117"/>
      <c r="Z325" s="117"/>
      <c r="AA325" s="117"/>
      <c r="AB325" s="9"/>
    </row>
    <row r="326" spans="14:28">
      <c r="O326" s="49"/>
      <c r="P326" s="50"/>
      <c r="Q326" s="116"/>
      <c r="R326" s="116"/>
      <c r="S326" s="116"/>
      <c r="T326" s="117"/>
      <c r="U326" s="117"/>
      <c r="V326" s="117"/>
      <c r="W326" s="117"/>
      <c r="X326" s="117"/>
      <c r="Y326" s="117"/>
      <c r="Z326" s="117"/>
      <c r="AA326" s="117"/>
      <c r="AB326" s="9"/>
    </row>
    <row r="327" spans="14:28">
      <c r="O327" s="49"/>
      <c r="P327" s="50"/>
      <c r="Q327" s="116"/>
      <c r="R327" s="116"/>
      <c r="S327" s="116"/>
      <c r="T327" s="117"/>
      <c r="U327" s="117"/>
      <c r="V327" s="117"/>
      <c r="W327" s="117"/>
      <c r="X327" s="117"/>
      <c r="Y327" s="117"/>
      <c r="Z327" s="117"/>
      <c r="AA327" s="117"/>
      <c r="AB327" s="9"/>
    </row>
    <row r="328" spans="14:28">
      <c r="O328" s="49"/>
      <c r="P328" s="50"/>
      <c r="Q328" s="116"/>
      <c r="R328" s="116"/>
      <c r="S328" s="116"/>
      <c r="T328" s="117"/>
      <c r="U328" s="117"/>
      <c r="V328" s="117"/>
      <c r="W328" s="117"/>
      <c r="X328" s="117"/>
      <c r="Y328" s="117"/>
      <c r="Z328" s="117"/>
      <c r="AA328" s="117"/>
      <c r="AB328" s="9"/>
    </row>
    <row r="329" spans="14:28">
      <c r="O329" s="49"/>
      <c r="P329" s="50"/>
      <c r="Q329" s="116"/>
      <c r="R329" s="116"/>
      <c r="S329" s="116"/>
      <c r="T329" s="117"/>
      <c r="U329" s="117"/>
      <c r="V329" s="117"/>
      <c r="W329" s="117"/>
      <c r="X329" s="117"/>
      <c r="Y329" s="117"/>
      <c r="Z329" s="117"/>
      <c r="AA329" s="117"/>
      <c r="AB329" s="9"/>
    </row>
    <row r="330" spans="14:28">
      <c r="O330" s="49"/>
      <c r="P330" s="50"/>
      <c r="Q330" s="116"/>
      <c r="R330" s="116"/>
      <c r="S330" s="116"/>
      <c r="T330" s="117"/>
      <c r="U330" s="117"/>
      <c r="V330" s="117"/>
      <c r="W330" s="117"/>
      <c r="X330" s="117"/>
      <c r="Y330" s="117"/>
      <c r="Z330" s="117"/>
      <c r="AA330" s="117"/>
      <c r="AB330" s="9"/>
    </row>
    <row r="331" spans="14:28">
      <c r="O331" s="49"/>
      <c r="P331" s="50"/>
      <c r="Q331" s="116"/>
      <c r="R331" s="116"/>
      <c r="S331" s="116"/>
      <c r="T331" s="117"/>
      <c r="U331" s="117"/>
      <c r="V331" s="117"/>
      <c r="W331" s="117"/>
      <c r="X331" s="117"/>
      <c r="Y331" s="117"/>
      <c r="Z331" s="117"/>
      <c r="AA331" s="117"/>
      <c r="AB331" s="9"/>
    </row>
    <row r="332" spans="14:28">
      <c r="N332" s="116"/>
      <c r="O332" s="116"/>
      <c r="P332" s="118"/>
      <c r="Q332" s="116"/>
      <c r="R332" s="116"/>
      <c r="S332" s="116"/>
      <c r="T332" s="117"/>
      <c r="U332" s="117"/>
      <c r="V332" s="117"/>
      <c r="W332" s="117"/>
      <c r="X332" s="117"/>
      <c r="Y332" s="117"/>
      <c r="Z332" s="117"/>
      <c r="AA332" s="117"/>
      <c r="AB332" s="9"/>
    </row>
    <row r="333" spans="14:28">
      <c r="N333" s="116"/>
      <c r="O333" s="116"/>
      <c r="P333" s="118"/>
      <c r="Q333" s="116"/>
      <c r="R333" s="116"/>
      <c r="S333" s="116"/>
      <c r="T333" s="117"/>
      <c r="U333" s="117"/>
      <c r="V333" s="117"/>
      <c r="W333" s="117"/>
      <c r="X333" s="117"/>
      <c r="Y333" s="117"/>
      <c r="Z333" s="117"/>
      <c r="AA333" s="117"/>
      <c r="AB333" s="9"/>
    </row>
    <row r="334" spans="14:28">
      <c r="N334" s="116"/>
      <c r="O334" s="116"/>
      <c r="P334" s="118"/>
      <c r="Q334" s="116"/>
      <c r="R334" s="116"/>
      <c r="S334" s="116"/>
      <c r="T334" s="117"/>
      <c r="U334" s="117"/>
      <c r="V334" s="117"/>
      <c r="W334" s="117"/>
      <c r="X334" s="117"/>
      <c r="Y334" s="117"/>
      <c r="Z334" s="117"/>
      <c r="AA334" s="117"/>
      <c r="AB334" s="9"/>
    </row>
    <row r="335" spans="14:28">
      <c r="N335" s="116"/>
      <c r="O335" s="116"/>
      <c r="P335" s="118"/>
      <c r="Q335" s="116"/>
      <c r="R335" s="116"/>
      <c r="S335" s="116"/>
      <c r="T335" s="117"/>
      <c r="U335" s="117"/>
      <c r="V335" s="117"/>
      <c r="W335" s="117"/>
      <c r="X335" s="117"/>
      <c r="Y335" s="117"/>
      <c r="Z335" s="117"/>
      <c r="AA335" s="117"/>
      <c r="AB335" s="9"/>
    </row>
    <row r="336" spans="14:28">
      <c r="N336" s="116"/>
      <c r="O336" s="116"/>
      <c r="P336" s="118"/>
      <c r="Q336" s="116"/>
      <c r="R336" s="116"/>
      <c r="S336" s="116"/>
      <c r="T336" s="117"/>
      <c r="U336" s="117"/>
      <c r="V336" s="117"/>
      <c r="W336" s="117"/>
      <c r="X336" s="117"/>
      <c r="Y336" s="117"/>
      <c r="Z336" s="117"/>
      <c r="AA336" s="117"/>
      <c r="AB336" s="9"/>
    </row>
    <row r="337" spans="14:28">
      <c r="N337" s="116"/>
      <c r="O337" s="116"/>
      <c r="P337" s="118"/>
      <c r="Q337" s="116"/>
      <c r="R337" s="116"/>
      <c r="S337" s="116"/>
      <c r="T337" s="117"/>
      <c r="U337" s="117"/>
      <c r="V337" s="117"/>
      <c r="W337" s="117"/>
      <c r="X337" s="117"/>
      <c r="Y337" s="117"/>
      <c r="Z337" s="117"/>
      <c r="AA337" s="117"/>
      <c r="AB337" s="9"/>
    </row>
    <row r="338" spans="14:28">
      <c r="N338" s="116"/>
      <c r="O338" s="116"/>
      <c r="P338" s="116"/>
      <c r="Q338" s="118"/>
      <c r="R338" s="116"/>
      <c r="S338" s="116"/>
      <c r="T338" s="116"/>
      <c r="U338" s="117"/>
      <c r="V338" s="117"/>
      <c r="W338" s="117"/>
      <c r="X338" s="117"/>
      <c r="Y338" s="117"/>
      <c r="Z338" s="117"/>
      <c r="AA338" s="117"/>
      <c r="AB338" s="9"/>
    </row>
    <row r="339" spans="14:28">
      <c r="N339" s="116"/>
      <c r="O339" s="116"/>
      <c r="P339" s="116"/>
      <c r="Q339" s="118"/>
      <c r="R339" s="116"/>
      <c r="S339" s="116"/>
      <c r="T339" s="116"/>
      <c r="U339" s="117"/>
      <c r="V339" s="117"/>
      <c r="W339" s="117"/>
      <c r="X339" s="117"/>
      <c r="Y339" s="117"/>
      <c r="Z339" s="117"/>
      <c r="AA339" s="117"/>
      <c r="AB339" s="9"/>
    </row>
    <row r="340" spans="14:28">
      <c r="N340" s="116"/>
      <c r="O340" s="116"/>
      <c r="P340" s="116"/>
      <c r="Q340" s="118"/>
      <c r="R340" s="116"/>
      <c r="S340" s="116"/>
      <c r="T340" s="116"/>
      <c r="U340" s="117"/>
      <c r="V340" s="117"/>
      <c r="W340" s="117"/>
      <c r="X340" s="117"/>
      <c r="Y340" s="117"/>
      <c r="Z340" s="117"/>
      <c r="AA340" s="117"/>
      <c r="AB340" s="9"/>
    </row>
    <row r="341" spans="14:28">
      <c r="N341" s="116"/>
      <c r="O341" s="116"/>
      <c r="P341" s="116"/>
      <c r="Q341" s="118"/>
      <c r="R341" s="116"/>
      <c r="S341" s="116"/>
      <c r="T341" s="116"/>
      <c r="U341" s="117"/>
      <c r="V341" s="117"/>
      <c r="W341" s="117"/>
      <c r="X341" s="117"/>
      <c r="Y341" s="117"/>
      <c r="Z341" s="117"/>
      <c r="AA341" s="117"/>
      <c r="AB341" s="9"/>
    </row>
    <row r="342" spans="14:28">
      <c r="N342" s="116"/>
      <c r="O342" s="116"/>
      <c r="P342" s="116"/>
      <c r="Q342" s="118"/>
      <c r="R342" s="116"/>
      <c r="S342" s="116"/>
      <c r="T342" s="116"/>
      <c r="U342" s="117"/>
      <c r="V342" s="117"/>
      <c r="W342" s="117"/>
      <c r="X342" s="117"/>
      <c r="Y342" s="117"/>
      <c r="Z342" s="117"/>
      <c r="AA342" s="117"/>
      <c r="AB342" s="9"/>
    </row>
    <row r="343" spans="14:28">
      <c r="N343" s="116"/>
      <c r="O343" s="116"/>
      <c r="P343" s="116"/>
      <c r="Q343" s="118"/>
      <c r="R343" s="116"/>
      <c r="S343" s="116"/>
      <c r="T343" s="116"/>
      <c r="U343" s="117"/>
      <c r="V343" s="117"/>
      <c r="W343" s="117"/>
      <c r="X343" s="117"/>
      <c r="Y343" s="117"/>
      <c r="Z343" s="117"/>
      <c r="AA343" s="117"/>
      <c r="AB343" s="9"/>
    </row>
    <row r="344" spans="14:28">
      <c r="N344" s="116"/>
      <c r="O344" s="116"/>
      <c r="P344" s="116"/>
      <c r="Q344" s="118"/>
      <c r="R344" s="116"/>
      <c r="S344" s="116"/>
      <c r="T344" s="116"/>
      <c r="U344" s="117"/>
      <c r="V344" s="117"/>
      <c r="W344" s="117"/>
      <c r="X344" s="117"/>
      <c r="Y344" s="117"/>
      <c r="Z344" s="117"/>
      <c r="AA344" s="117"/>
      <c r="AB344" s="9"/>
    </row>
    <row r="345" spans="14:28">
      <c r="N345" s="116"/>
      <c r="O345" s="116"/>
      <c r="P345" s="116"/>
      <c r="Q345" s="118"/>
      <c r="R345" s="116"/>
      <c r="S345" s="116"/>
      <c r="T345" s="116"/>
      <c r="U345" s="117"/>
      <c r="V345" s="117"/>
      <c r="W345" s="117"/>
      <c r="X345" s="117"/>
      <c r="Y345" s="117"/>
      <c r="Z345" s="117"/>
      <c r="AA345" s="117"/>
      <c r="AB345" s="9"/>
    </row>
    <row r="346" spans="14:28">
      <c r="N346" s="116"/>
      <c r="O346" s="116"/>
      <c r="P346" s="116"/>
      <c r="Q346" s="118"/>
      <c r="R346" s="116"/>
      <c r="S346" s="116"/>
      <c r="T346" s="116"/>
      <c r="U346" s="117"/>
      <c r="V346" s="117"/>
      <c r="W346" s="117"/>
      <c r="X346" s="117"/>
      <c r="Y346" s="117"/>
      <c r="Z346" s="117"/>
      <c r="AA346" s="117"/>
      <c r="AB346" s="9"/>
    </row>
    <row r="347" spans="14:28">
      <c r="N347" s="116"/>
      <c r="O347" s="116"/>
      <c r="P347" s="116"/>
      <c r="Q347" s="118"/>
      <c r="R347" s="116"/>
      <c r="S347" s="116"/>
      <c r="T347" s="116"/>
      <c r="U347" s="117"/>
      <c r="V347" s="117"/>
      <c r="W347" s="117"/>
      <c r="X347" s="117"/>
      <c r="Y347" s="117"/>
      <c r="Z347" s="117"/>
      <c r="AA347" s="117"/>
      <c r="AB347" s="9"/>
    </row>
    <row r="348" spans="14:28">
      <c r="N348" s="116"/>
      <c r="O348" s="116"/>
      <c r="P348" s="116"/>
      <c r="Q348" s="118"/>
      <c r="R348" s="116"/>
      <c r="S348" s="116"/>
      <c r="T348" s="116"/>
      <c r="U348" s="117"/>
      <c r="V348" s="117"/>
      <c r="W348" s="117"/>
      <c r="X348" s="117"/>
      <c r="Y348" s="117"/>
      <c r="Z348" s="117"/>
      <c r="AA348" s="117"/>
      <c r="AB348" s="9"/>
    </row>
    <row r="349" spans="14:28">
      <c r="N349" s="116"/>
      <c r="O349" s="116"/>
      <c r="P349" s="116"/>
      <c r="Q349" s="118"/>
      <c r="R349" s="116"/>
      <c r="S349" s="116"/>
      <c r="T349" s="116"/>
      <c r="U349" s="117"/>
      <c r="V349" s="117"/>
      <c r="W349" s="117"/>
      <c r="X349" s="117"/>
      <c r="Y349" s="117"/>
      <c r="Z349" s="117"/>
      <c r="AA349" s="117"/>
      <c r="AB349" s="9"/>
    </row>
    <row r="350" spans="14:28">
      <c r="N350" s="116"/>
      <c r="O350" s="116"/>
      <c r="P350" s="116"/>
      <c r="Q350" s="118"/>
      <c r="R350" s="116"/>
      <c r="S350" s="116"/>
      <c r="T350" s="116"/>
      <c r="U350" s="117"/>
      <c r="V350" s="117"/>
      <c r="W350" s="117"/>
      <c r="X350" s="117"/>
      <c r="Y350" s="117"/>
      <c r="Z350" s="117"/>
      <c r="AA350" s="117"/>
      <c r="AB350" s="9"/>
    </row>
    <row r="351" spans="14:28">
      <c r="N351" s="116"/>
      <c r="O351" s="116"/>
      <c r="P351" s="116"/>
      <c r="Q351" s="118"/>
      <c r="R351" s="116"/>
      <c r="S351" s="116"/>
      <c r="T351" s="116"/>
      <c r="U351" s="117"/>
      <c r="V351" s="117"/>
      <c r="W351" s="117"/>
      <c r="X351" s="117"/>
      <c r="Y351" s="117"/>
      <c r="Z351" s="117"/>
      <c r="AA351" s="117"/>
      <c r="AB351" s="9"/>
    </row>
    <row r="352" spans="14:28">
      <c r="N352" s="116"/>
      <c r="O352" s="116"/>
      <c r="P352" s="116"/>
      <c r="Q352" s="118"/>
      <c r="R352" s="116"/>
      <c r="S352" s="116"/>
      <c r="T352" s="116"/>
      <c r="U352" s="117"/>
      <c r="V352" s="117"/>
      <c r="W352" s="117"/>
      <c r="X352" s="117"/>
      <c r="Y352" s="117"/>
      <c r="Z352" s="117"/>
      <c r="AA352" s="117"/>
      <c r="AB352" s="9"/>
    </row>
    <row r="353" spans="14:28">
      <c r="N353" s="116"/>
      <c r="O353" s="116"/>
      <c r="P353" s="116"/>
      <c r="Q353" s="118"/>
      <c r="R353" s="116"/>
      <c r="S353" s="116"/>
      <c r="T353" s="116"/>
      <c r="U353" s="117"/>
      <c r="V353" s="117"/>
      <c r="W353" s="117"/>
      <c r="X353" s="117"/>
      <c r="Y353" s="117"/>
      <c r="Z353" s="117"/>
      <c r="AA353" s="117"/>
      <c r="AB353" s="9"/>
    </row>
    <row r="354" spans="14:28">
      <c r="N354" s="116"/>
      <c r="O354" s="116"/>
      <c r="P354" s="116"/>
      <c r="Q354" s="118"/>
      <c r="R354" s="116"/>
      <c r="S354" s="116"/>
      <c r="T354" s="116"/>
      <c r="U354" s="117"/>
      <c r="V354" s="117"/>
      <c r="W354" s="117"/>
      <c r="X354" s="117"/>
      <c r="Y354" s="117"/>
      <c r="Z354" s="117"/>
      <c r="AA354" s="117"/>
      <c r="AB354" s="9"/>
    </row>
    <row r="355" spans="14:28">
      <c r="N355" s="116"/>
      <c r="O355" s="116"/>
      <c r="P355" s="116"/>
      <c r="Q355" s="118"/>
      <c r="R355" s="116"/>
      <c r="S355" s="116"/>
      <c r="T355" s="116"/>
      <c r="U355" s="117"/>
      <c r="V355" s="117"/>
      <c r="W355" s="117"/>
      <c r="X355" s="117"/>
      <c r="Y355" s="117"/>
      <c r="Z355" s="117"/>
      <c r="AA355" s="117"/>
      <c r="AB355" s="9"/>
    </row>
    <row r="356" spans="14:28">
      <c r="N356" s="116"/>
      <c r="O356" s="116"/>
      <c r="P356" s="116"/>
      <c r="Q356" s="118"/>
      <c r="R356" s="116"/>
      <c r="S356" s="116"/>
      <c r="T356" s="116"/>
      <c r="U356" s="117"/>
      <c r="V356" s="117"/>
      <c r="W356" s="117"/>
      <c r="X356" s="117"/>
      <c r="Y356" s="117"/>
      <c r="Z356" s="117"/>
      <c r="AA356" s="117"/>
      <c r="AB356" s="9"/>
    </row>
    <row r="357" spans="14:28">
      <c r="N357" s="116"/>
      <c r="O357" s="116"/>
      <c r="P357" s="116"/>
      <c r="Q357" s="118"/>
      <c r="R357" s="116"/>
      <c r="S357" s="116"/>
      <c r="T357" s="116"/>
      <c r="U357" s="117"/>
      <c r="V357" s="117"/>
      <c r="W357" s="117"/>
      <c r="X357" s="117"/>
      <c r="Y357" s="117"/>
      <c r="Z357" s="117"/>
      <c r="AA357" s="117"/>
      <c r="AB357" s="9"/>
    </row>
    <row r="358" spans="14:28">
      <c r="N358" s="116"/>
      <c r="O358" s="116"/>
      <c r="P358" s="116"/>
      <c r="Q358" s="118"/>
      <c r="R358" s="116"/>
      <c r="S358" s="116"/>
      <c r="T358" s="116"/>
      <c r="U358" s="117"/>
      <c r="V358" s="117"/>
      <c r="W358" s="117"/>
      <c r="X358" s="117"/>
      <c r="Y358" s="117"/>
      <c r="Z358" s="117"/>
      <c r="AA358" s="117"/>
      <c r="AB358" s="9"/>
    </row>
    <row r="359" spans="14:28">
      <c r="N359" s="116"/>
      <c r="O359" s="116"/>
      <c r="P359" s="116"/>
      <c r="Q359" s="118"/>
      <c r="R359" s="116"/>
      <c r="S359" s="116"/>
      <c r="T359" s="116"/>
      <c r="U359" s="117"/>
      <c r="V359" s="117"/>
      <c r="W359" s="117"/>
      <c r="X359" s="117"/>
      <c r="Y359" s="117"/>
      <c r="Z359" s="117"/>
      <c r="AA359" s="117"/>
      <c r="AB359" s="9"/>
    </row>
    <row r="360" spans="14:28">
      <c r="N360" s="116"/>
      <c r="O360" s="116"/>
      <c r="P360" s="116"/>
      <c r="Q360" s="118"/>
      <c r="R360" s="116"/>
      <c r="S360" s="116"/>
      <c r="T360" s="116"/>
      <c r="U360" s="117"/>
      <c r="V360" s="117"/>
      <c r="W360" s="117"/>
      <c r="X360" s="117"/>
      <c r="Y360" s="117"/>
      <c r="Z360" s="117"/>
      <c r="AA360" s="117"/>
      <c r="AB360" s="9"/>
    </row>
    <row r="361" spans="14:28">
      <c r="N361" s="116"/>
      <c r="O361" s="116"/>
      <c r="P361" s="116"/>
      <c r="Q361" s="118"/>
      <c r="R361" s="116"/>
      <c r="S361" s="116"/>
      <c r="T361" s="116"/>
      <c r="U361" s="117"/>
      <c r="V361" s="117"/>
      <c r="W361" s="117"/>
      <c r="X361" s="117"/>
      <c r="Y361" s="117"/>
      <c r="Z361" s="117"/>
      <c r="AA361" s="117"/>
      <c r="AB361" s="9"/>
    </row>
    <row r="362" spans="14:28">
      <c r="N362" s="116"/>
      <c r="O362" s="116"/>
      <c r="P362" s="116"/>
      <c r="Q362" s="118"/>
      <c r="R362" s="116"/>
      <c r="S362" s="116"/>
      <c r="T362" s="116"/>
      <c r="U362" s="117"/>
      <c r="V362" s="117"/>
      <c r="W362" s="117"/>
      <c r="X362" s="117"/>
      <c r="Y362" s="117"/>
      <c r="Z362" s="117"/>
      <c r="AA362" s="117"/>
      <c r="AB362" s="9"/>
    </row>
    <row r="363" spans="14:28">
      <c r="N363" s="116"/>
      <c r="O363" s="116"/>
      <c r="P363" s="116"/>
      <c r="Q363" s="118"/>
      <c r="R363" s="116"/>
      <c r="S363" s="116"/>
      <c r="T363" s="116"/>
      <c r="U363" s="117"/>
      <c r="V363" s="117"/>
      <c r="W363" s="117"/>
      <c r="X363" s="117"/>
      <c r="Y363" s="117"/>
      <c r="Z363" s="117"/>
      <c r="AA363" s="117"/>
      <c r="AB363" s="9"/>
    </row>
    <row r="364" spans="14:28">
      <c r="N364" s="116"/>
      <c r="O364" s="116"/>
      <c r="P364" s="116"/>
      <c r="Q364" s="118"/>
      <c r="R364" s="116"/>
      <c r="S364" s="116"/>
      <c r="T364" s="116"/>
      <c r="U364" s="117"/>
      <c r="V364" s="117"/>
      <c r="W364" s="117"/>
      <c r="X364" s="117"/>
      <c r="Y364" s="117"/>
      <c r="Z364" s="117"/>
      <c r="AA364" s="117"/>
      <c r="AB364" s="9"/>
    </row>
    <row r="365" spans="14:28">
      <c r="N365" s="116"/>
      <c r="O365" s="116"/>
      <c r="P365" s="116"/>
      <c r="Q365" s="118"/>
      <c r="R365" s="116"/>
      <c r="S365" s="116"/>
      <c r="T365" s="116"/>
      <c r="U365" s="117"/>
      <c r="V365" s="117"/>
      <c r="W365" s="117"/>
      <c r="X365" s="117"/>
      <c r="Y365" s="117"/>
      <c r="Z365" s="117"/>
      <c r="AA365" s="117"/>
      <c r="AB365" s="9"/>
    </row>
    <row r="366" spans="14:28">
      <c r="N366" s="116"/>
      <c r="O366" s="116"/>
      <c r="P366" s="116"/>
      <c r="Q366" s="118"/>
      <c r="R366" s="116"/>
      <c r="S366" s="116"/>
      <c r="T366" s="116"/>
      <c r="U366" s="117"/>
      <c r="V366" s="117"/>
      <c r="W366" s="117"/>
      <c r="X366" s="117"/>
      <c r="Y366" s="117"/>
      <c r="Z366" s="117"/>
      <c r="AA366" s="117"/>
      <c r="AB366" s="9"/>
    </row>
    <row r="367" spans="14:28">
      <c r="N367" s="116"/>
      <c r="O367" s="116"/>
      <c r="P367" s="116"/>
      <c r="Q367" s="118"/>
      <c r="R367" s="116"/>
      <c r="S367" s="116"/>
      <c r="T367" s="116"/>
      <c r="U367" s="117"/>
      <c r="V367" s="117"/>
      <c r="W367" s="117"/>
      <c r="X367" s="117"/>
      <c r="Y367" s="117"/>
      <c r="Z367" s="117"/>
      <c r="AA367" s="117"/>
      <c r="AB367" s="9"/>
    </row>
    <row r="368" spans="14:28">
      <c r="N368" s="116"/>
      <c r="O368" s="116"/>
      <c r="P368" s="116"/>
      <c r="Q368" s="118"/>
      <c r="R368" s="116"/>
      <c r="S368" s="116"/>
      <c r="T368" s="116"/>
      <c r="U368" s="117"/>
      <c r="V368" s="117"/>
      <c r="W368" s="117"/>
      <c r="X368" s="117"/>
      <c r="Y368" s="117"/>
      <c r="Z368" s="117"/>
      <c r="AA368" s="117"/>
      <c r="AB368" s="9"/>
    </row>
    <row r="369" spans="14:28">
      <c r="N369" s="116"/>
      <c r="O369" s="116"/>
      <c r="P369" s="116"/>
      <c r="Q369" s="118"/>
      <c r="R369" s="116"/>
      <c r="S369" s="116"/>
      <c r="T369" s="116"/>
      <c r="U369" s="117"/>
      <c r="V369" s="117"/>
      <c r="W369" s="117"/>
      <c r="X369" s="117"/>
      <c r="Y369" s="117"/>
      <c r="Z369" s="117"/>
      <c r="AA369" s="117"/>
      <c r="AB369" s="9"/>
    </row>
    <row r="370" spans="14:28">
      <c r="N370" s="116"/>
      <c r="O370" s="116"/>
      <c r="P370" s="116"/>
      <c r="Q370" s="118"/>
      <c r="R370" s="116"/>
      <c r="S370" s="116"/>
      <c r="T370" s="116"/>
      <c r="U370" s="117"/>
      <c r="V370" s="117"/>
      <c r="W370" s="117"/>
      <c r="X370" s="117"/>
      <c r="Y370" s="117"/>
      <c r="Z370" s="117"/>
      <c r="AA370" s="117"/>
      <c r="AB370" s="9"/>
    </row>
    <row r="371" spans="14:28">
      <c r="N371" s="116"/>
      <c r="O371" s="116"/>
      <c r="P371" s="116"/>
      <c r="Q371" s="118"/>
      <c r="R371" s="116"/>
      <c r="S371" s="116"/>
      <c r="T371" s="116"/>
      <c r="U371" s="117"/>
      <c r="V371" s="117"/>
      <c r="W371" s="117"/>
      <c r="X371" s="117"/>
      <c r="Y371" s="117"/>
      <c r="Z371" s="117"/>
      <c r="AA371" s="117"/>
      <c r="AB371" s="9"/>
    </row>
    <row r="372" spans="14:28">
      <c r="N372" s="116"/>
      <c r="O372" s="116"/>
      <c r="P372" s="116"/>
      <c r="Q372" s="118"/>
      <c r="R372" s="116"/>
      <c r="S372" s="116"/>
      <c r="T372" s="116"/>
      <c r="U372" s="117"/>
      <c r="V372" s="117"/>
      <c r="W372" s="117"/>
      <c r="X372" s="117"/>
      <c r="Y372" s="117"/>
      <c r="Z372" s="117"/>
      <c r="AA372" s="117"/>
      <c r="AB372" s="9"/>
    </row>
    <row r="373" spans="14:28">
      <c r="N373" s="116"/>
      <c r="O373" s="116"/>
      <c r="P373" s="116"/>
      <c r="Q373" s="118"/>
      <c r="R373" s="116"/>
      <c r="S373" s="116"/>
      <c r="T373" s="116"/>
      <c r="U373" s="117"/>
      <c r="V373" s="117"/>
      <c r="W373" s="117"/>
      <c r="X373" s="117"/>
      <c r="Y373" s="117"/>
      <c r="Z373" s="117"/>
      <c r="AA373" s="117"/>
      <c r="AB373" s="9"/>
    </row>
    <row r="374" spans="14:28">
      <c r="N374" s="116"/>
      <c r="O374" s="116"/>
      <c r="P374" s="116"/>
      <c r="Q374" s="118"/>
      <c r="R374" s="116"/>
      <c r="S374" s="116"/>
      <c r="T374" s="116"/>
      <c r="U374" s="117"/>
      <c r="V374" s="117"/>
      <c r="W374" s="117"/>
      <c r="X374" s="117"/>
      <c r="Y374" s="117"/>
      <c r="Z374" s="117"/>
      <c r="AA374" s="117"/>
      <c r="AB374" s="9"/>
    </row>
    <row r="375" spans="14:28">
      <c r="N375" s="116"/>
      <c r="O375" s="116"/>
      <c r="P375" s="116"/>
      <c r="Q375" s="118"/>
      <c r="R375" s="116"/>
      <c r="S375" s="116"/>
      <c r="T375" s="116"/>
      <c r="U375" s="117"/>
      <c r="V375" s="117"/>
      <c r="W375" s="117"/>
      <c r="X375" s="117"/>
      <c r="Y375" s="117"/>
      <c r="Z375" s="117"/>
      <c r="AA375" s="117"/>
      <c r="AB375" s="9"/>
    </row>
    <row r="376" spans="14:28">
      <c r="N376" s="116"/>
      <c r="O376" s="116"/>
      <c r="P376" s="116"/>
      <c r="Q376" s="118"/>
      <c r="R376" s="116"/>
      <c r="S376" s="116"/>
      <c r="T376" s="116"/>
      <c r="U376" s="117"/>
      <c r="V376" s="117"/>
      <c r="W376" s="117"/>
      <c r="X376" s="117"/>
      <c r="Y376" s="117"/>
      <c r="Z376" s="117"/>
      <c r="AA376" s="117"/>
      <c r="AB376" s="9"/>
    </row>
    <row r="377" spans="14:28">
      <c r="N377" s="116"/>
      <c r="O377" s="116"/>
      <c r="P377" s="116"/>
      <c r="Q377" s="118"/>
      <c r="R377" s="116"/>
      <c r="S377" s="116"/>
      <c r="T377" s="116"/>
      <c r="U377" s="117"/>
      <c r="V377" s="117"/>
      <c r="W377" s="117"/>
      <c r="X377" s="117"/>
      <c r="Y377" s="117"/>
      <c r="Z377" s="117"/>
      <c r="AA377" s="117"/>
      <c r="AB377" s="9"/>
    </row>
    <row r="378" spans="14:28">
      <c r="N378" s="116"/>
      <c r="O378" s="116"/>
      <c r="P378" s="116"/>
      <c r="Q378" s="118"/>
      <c r="R378" s="116"/>
      <c r="S378" s="116"/>
      <c r="T378" s="116"/>
      <c r="U378" s="117"/>
      <c r="V378" s="117"/>
      <c r="W378" s="117"/>
      <c r="X378" s="117"/>
      <c r="Y378" s="117"/>
      <c r="Z378" s="117"/>
      <c r="AA378" s="117"/>
      <c r="AB378" s="9"/>
    </row>
    <row r="379" spans="14:28">
      <c r="N379" s="116"/>
      <c r="O379" s="116"/>
      <c r="P379" s="116"/>
      <c r="Q379" s="118"/>
      <c r="R379" s="116"/>
      <c r="S379" s="116"/>
      <c r="T379" s="116"/>
      <c r="U379" s="117"/>
      <c r="V379" s="117"/>
      <c r="W379" s="117"/>
      <c r="X379" s="117"/>
      <c r="Y379" s="117"/>
      <c r="Z379" s="117"/>
      <c r="AA379" s="117"/>
      <c r="AB379" s="9"/>
    </row>
    <row r="380" spans="14:28">
      <c r="N380" s="116"/>
      <c r="O380" s="116"/>
      <c r="P380" s="116"/>
      <c r="Q380" s="118"/>
      <c r="R380" s="116"/>
      <c r="S380" s="116"/>
      <c r="T380" s="116"/>
      <c r="U380" s="117"/>
      <c r="V380" s="117"/>
      <c r="W380" s="117"/>
      <c r="X380" s="117"/>
      <c r="Y380" s="117"/>
      <c r="Z380" s="117"/>
      <c r="AA380" s="117"/>
      <c r="AB380" s="9"/>
    </row>
    <row r="381" spans="14:28">
      <c r="N381" s="116"/>
      <c r="O381" s="116"/>
      <c r="P381" s="116"/>
      <c r="Q381" s="118"/>
      <c r="R381" s="116"/>
      <c r="S381" s="116"/>
      <c r="T381" s="116"/>
      <c r="U381" s="117"/>
      <c r="V381" s="117"/>
      <c r="W381" s="117"/>
      <c r="X381" s="117"/>
      <c r="Y381" s="117"/>
      <c r="Z381" s="117"/>
      <c r="AA381" s="117"/>
      <c r="AB381" s="9"/>
    </row>
    <row r="382" spans="14:28">
      <c r="N382" s="116"/>
      <c r="O382" s="116"/>
      <c r="P382" s="116"/>
      <c r="Q382" s="118"/>
      <c r="R382" s="116"/>
      <c r="S382" s="116"/>
      <c r="T382" s="116"/>
      <c r="U382" s="117"/>
      <c r="V382" s="117"/>
      <c r="W382" s="117"/>
      <c r="X382" s="117"/>
      <c r="Y382" s="117"/>
      <c r="Z382" s="117"/>
      <c r="AA382" s="117"/>
      <c r="AB382" s="9"/>
    </row>
    <row r="383" spans="14:28">
      <c r="N383" s="116"/>
      <c r="O383" s="116"/>
      <c r="P383" s="116"/>
      <c r="Q383" s="118"/>
      <c r="R383" s="116"/>
      <c r="S383" s="116"/>
      <c r="T383" s="116"/>
      <c r="U383" s="117"/>
      <c r="V383" s="117"/>
      <c r="W383" s="117"/>
      <c r="X383" s="117"/>
      <c r="Y383" s="117"/>
      <c r="Z383" s="117"/>
      <c r="AA383" s="117"/>
      <c r="AB383" s="9"/>
    </row>
    <row r="384" spans="14:28">
      <c r="N384" s="116"/>
      <c r="O384" s="116"/>
      <c r="P384" s="116"/>
      <c r="Q384" s="118"/>
      <c r="R384" s="116"/>
      <c r="S384" s="116"/>
      <c r="T384" s="116"/>
      <c r="U384" s="117"/>
      <c r="V384" s="117"/>
      <c r="W384" s="117"/>
      <c r="X384" s="117"/>
      <c r="Y384" s="117"/>
      <c r="Z384" s="117"/>
      <c r="AA384" s="117"/>
      <c r="AB384" s="9"/>
    </row>
    <row r="385" spans="14:28">
      <c r="N385" s="116"/>
      <c r="O385" s="116"/>
      <c r="P385" s="116"/>
      <c r="Q385" s="118"/>
      <c r="R385" s="116"/>
      <c r="S385" s="116"/>
      <c r="T385" s="116"/>
      <c r="U385" s="117"/>
      <c r="V385" s="117"/>
      <c r="W385" s="117"/>
      <c r="X385" s="117"/>
      <c r="Y385" s="117"/>
      <c r="Z385" s="117"/>
      <c r="AA385" s="117"/>
      <c r="AB385" s="9"/>
    </row>
    <row r="386" spans="14:28">
      <c r="N386" s="116"/>
      <c r="O386" s="116"/>
      <c r="P386" s="116"/>
      <c r="Q386" s="118"/>
      <c r="R386" s="116"/>
      <c r="S386" s="116"/>
      <c r="T386" s="116"/>
      <c r="U386" s="117"/>
      <c r="V386" s="117"/>
      <c r="W386" s="117"/>
      <c r="X386" s="117"/>
      <c r="Y386" s="117"/>
      <c r="Z386" s="117"/>
      <c r="AA386" s="117"/>
      <c r="AB386" s="9"/>
    </row>
    <row r="387" spans="14:28">
      <c r="N387" s="116"/>
      <c r="O387" s="116"/>
      <c r="P387" s="116"/>
      <c r="Q387" s="118"/>
      <c r="R387" s="116"/>
      <c r="S387" s="116"/>
      <c r="T387" s="116"/>
      <c r="U387" s="117"/>
      <c r="V387" s="117"/>
      <c r="W387" s="117"/>
      <c r="X387" s="117"/>
      <c r="Y387" s="117"/>
      <c r="Z387" s="117"/>
      <c r="AA387" s="117"/>
      <c r="AB387" s="9"/>
    </row>
    <row r="388" spans="14:28">
      <c r="N388" s="116"/>
      <c r="O388" s="116"/>
      <c r="P388" s="116"/>
      <c r="Q388" s="118"/>
      <c r="R388" s="116"/>
      <c r="S388" s="116"/>
      <c r="T388" s="116"/>
      <c r="U388" s="117"/>
      <c r="V388" s="117"/>
      <c r="W388" s="117"/>
      <c r="X388" s="117"/>
      <c r="Y388" s="117"/>
      <c r="Z388" s="117"/>
      <c r="AA388" s="117"/>
      <c r="AB388" s="9"/>
    </row>
    <row r="389" spans="14:28">
      <c r="N389" s="116"/>
      <c r="O389" s="116"/>
      <c r="P389" s="116"/>
      <c r="Q389" s="118"/>
      <c r="R389" s="116"/>
      <c r="S389" s="116"/>
      <c r="T389" s="116"/>
      <c r="U389" s="117"/>
      <c r="V389" s="117"/>
      <c r="W389" s="117"/>
      <c r="X389" s="117"/>
      <c r="Y389" s="117"/>
      <c r="Z389" s="117"/>
      <c r="AA389" s="117"/>
      <c r="AB389" s="9"/>
    </row>
    <row r="390" spans="14:28">
      <c r="N390" s="116"/>
      <c r="O390" s="116"/>
      <c r="P390" s="116"/>
      <c r="Q390" s="118"/>
      <c r="R390" s="116"/>
      <c r="S390" s="116"/>
      <c r="T390" s="116"/>
      <c r="U390" s="117"/>
      <c r="V390" s="117"/>
      <c r="W390" s="117"/>
      <c r="X390" s="117"/>
      <c r="Y390" s="117"/>
      <c r="Z390" s="117"/>
      <c r="AA390" s="117"/>
      <c r="AB390" s="9"/>
    </row>
    <row r="391" spans="14:28">
      <c r="N391" s="116"/>
      <c r="O391" s="116"/>
      <c r="P391" s="116"/>
      <c r="Q391" s="118"/>
      <c r="R391" s="116"/>
      <c r="S391" s="116"/>
      <c r="T391" s="116"/>
      <c r="U391" s="117"/>
      <c r="V391" s="117"/>
      <c r="W391" s="117"/>
      <c r="X391" s="117"/>
      <c r="Y391" s="117"/>
      <c r="Z391" s="117"/>
      <c r="AA391" s="117"/>
      <c r="AB391" s="9"/>
    </row>
    <row r="392" spans="14:28">
      <c r="N392" s="116"/>
      <c r="O392" s="116"/>
      <c r="P392" s="116"/>
      <c r="Q392" s="118"/>
      <c r="R392" s="116"/>
      <c r="S392" s="116"/>
      <c r="T392" s="116"/>
      <c r="U392" s="117"/>
      <c r="V392" s="117"/>
      <c r="W392" s="117"/>
      <c r="X392" s="117"/>
      <c r="Y392" s="117"/>
      <c r="Z392" s="117"/>
      <c r="AA392" s="117"/>
      <c r="AB392" s="9"/>
    </row>
    <row r="393" spans="14:28">
      <c r="N393" s="116"/>
      <c r="O393" s="116"/>
      <c r="P393" s="116"/>
      <c r="Q393" s="118"/>
      <c r="R393" s="116"/>
      <c r="S393" s="116"/>
      <c r="T393" s="116"/>
      <c r="U393" s="117"/>
      <c r="V393" s="117"/>
      <c r="W393" s="117"/>
      <c r="X393" s="117"/>
      <c r="Y393" s="117"/>
      <c r="Z393" s="117"/>
      <c r="AA393" s="117"/>
      <c r="AB393" s="9"/>
    </row>
    <row r="394" spans="14:28">
      <c r="N394" s="116"/>
      <c r="O394" s="116"/>
      <c r="P394" s="116"/>
      <c r="Q394" s="118"/>
      <c r="R394" s="116"/>
      <c r="S394" s="116"/>
      <c r="T394" s="116"/>
      <c r="U394" s="117"/>
      <c r="V394" s="117"/>
      <c r="W394" s="117"/>
      <c r="X394" s="117"/>
      <c r="Y394" s="117"/>
      <c r="Z394" s="117"/>
      <c r="AA394" s="117"/>
      <c r="AB394" s="9"/>
    </row>
    <row r="395" spans="14:28">
      <c r="N395" s="116"/>
      <c r="O395" s="116"/>
      <c r="P395" s="116"/>
      <c r="Q395" s="118"/>
      <c r="R395" s="116"/>
      <c r="S395" s="116"/>
      <c r="T395" s="116"/>
      <c r="U395" s="117"/>
      <c r="V395" s="117"/>
      <c r="W395" s="117"/>
      <c r="X395" s="117"/>
      <c r="Y395" s="117"/>
      <c r="Z395" s="117"/>
      <c r="AA395" s="117"/>
      <c r="AB395" s="9"/>
    </row>
    <row r="396" spans="14:28">
      <c r="N396" s="116"/>
      <c r="O396" s="116"/>
      <c r="P396" s="116"/>
      <c r="Q396" s="118"/>
      <c r="R396" s="116"/>
      <c r="S396" s="116"/>
      <c r="T396" s="116"/>
      <c r="U396" s="117"/>
      <c r="V396" s="117"/>
      <c r="W396" s="117"/>
      <c r="X396" s="117"/>
      <c r="Y396" s="117"/>
      <c r="Z396" s="117"/>
      <c r="AA396" s="117"/>
      <c r="AB396" s="9"/>
    </row>
    <row r="397" spans="14:28">
      <c r="N397" s="116"/>
      <c r="O397" s="116"/>
      <c r="P397" s="116"/>
      <c r="Q397" s="118"/>
      <c r="R397" s="116"/>
      <c r="S397" s="116"/>
      <c r="T397" s="116"/>
      <c r="U397" s="117"/>
      <c r="V397" s="117"/>
      <c r="W397" s="117"/>
      <c r="X397" s="117"/>
      <c r="Y397" s="117"/>
      <c r="Z397" s="117"/>
      <c r="AA397" s="117"/>
      <c r="AB397" s="9"/>
    </row>
    <row r="398" spans="14:28">
      <c r="N398" s="116"/>
      <c r="O398" s="116"/>
      <c r="P398" s="116"/>
      <c r="Q398" s="118"/>
      <c r="R398" s="116"/>
      <c r="S398" s="116"/>
      <c r="T398" s="116"/>
      <c r="U398" s="117"/>
      <c r="V398" s="117"/>
      <c r="W398" s="117"/>
      <c r="X398" s="117"/>
      <c r="Y398" s="117"/>
      <c r="Z398" s="117"/>
      <c r="AA398" s="117"/>
      <c r="AB398" s="9"/>
    </row>
    <row r="399" spans="14:28">
      <c r="N399" s="116"/>
      <c r="O399" s="116"/>
      <c r="P399" s="116"/>
      <c r="Q399" s="118"/>
      <c r="R399" s="116"/>
      <c r="S399" s="116"/>
      <c r="T399" s="116"/>
      <c r="U399" s="117"/>
      <c r="V399" s="117"/>
      <c r="W399" s="117"/>
      <c r="X399" s="117"/>
      <c r="Y399" s="117"/>
      <c r="Z399" s="117"/>
      <c r="AA399" s="117"/>
      <c r="AB399" s="9"/>
    </row>
    <row r="400" spans="14:28">
      <c r="N400" s="116"/>
      <c r="O400" s="116"/>
      <c r="P400" s="116"/>
      <c r="Q400" s="118"/>
      <c r="R400" s="116"/>
      <c r="S400" s="116"/>
      <c r="T400" s="116"/>
      <c r="U400" s="117"/>
      <c r="V400" s="117"/>
      <c r="W400" s="117"/>
      <c r="X400" s="117"/>
      <c r="Y400" s="117"/>
      <c r="Z400" s="117"/>
      <c r="AA400" s="117"/>
      <c r="AB400" s="9"/>
    </row>
    <row r="401" spans="14:28">
      <c r="N401" s="116"/>
      <c r="O401" s="116"/>
      <c r="P401" s="116"/>
      <c r="Q401" s="118"/>
      <c r="R401" s="116"/>
      <c r="S401" s="116"/>
      <c r="T401" s="116"/>
      <c r="U401" s="117"/>
      <c r="V401" s="117"/>
      <c r="W401" s="117"/>
      <c r="X401" s="117"/>
      <c r="Y401" s="117"/>
      <c r="Z401" s="117"/>
      <c r="AA401" s="117"/>
      <c r="AB401" s="9"/>
    </row>
    <row r="402" spans="14:28">
      <c r="N402" s="116"/>
      <c r="O402" s="116"/>
      <c r="P402" s="116"/>
      <c r="Q402" s="118"/>
      <c r="R402" s="116"/>
      <c r="S402" s="116"/>
      <c r="T402" s="116"/>
      <c r="U402" s="117"/>
      <c r="V402" s="117"/>
      <c r="W402" s="117"/>
      <c r="X402" s="117"/>
      <c r="Y402" s="117"/>
      <c r="Z402" s="117"/>
      <c r="AA402" s="117"/>
      <c r="AB402" s="9"/>
    </row>
    <row r="403" spans="14:28">
      <c r="N403" s="116"/>
      <c r="O403" s="116"/>
      <c r="P403" s="116"/>
      <c r="Q403" s="118"/>
      <c r="R403" s="116"/>
      <c r="S403" s="116"/>
      <c r="T403" s="116"/>
      <c r="U403" s="117"/>
      <c r="V403" s="117"/>
      <c r="W403" s="117"/>
      <c r="X403" s="117"/>
      <c r="Y403" s="117"/>
      <c r="Z403" s="117"/>
      <c r="AA403" s="117"/>
      <c r="AB403" s="9"/>
    </row>
    <row r="404" spans="14:28">
      <c r="N404" s="116"/>
      <c r="O404" s="116"/>
      <c r="P404" s="116"/>
      <c r="Q404" s="118"/>
      <c r="R404" s="116"/>
      <c r="S404" s="116"/>
      <c r="T404" s="116"/>
      <c r="U404" s="117"/>
      <c r="V404" s="117"/>
      <c r="W404" s="117"/>
      <c r="X404" s="117"/>
      <c r="Y404" s="117"/>
      <c r="Z404" s="117"/>
      <c r="AA404" s="117"/>
      <c r="AB404" s="9"/>
    </row>
    <row r="405" spans="14:28">
      <c r="N405" s="116"/>
      <c r="O405" s="116"/>
      <c r="P405" s="116"/>
      <c r="Q405" s="118"/>
      <c r="R405" s="116"/>
      <c r="S405" s="116"/>
      <c r="T405" s="116"/>
      <c r="U405" s="117"/>
      <c r="V405" s="117"/>
      <c r="W405" s="117"/>
      <c r="X405" s="117"/>
      <c r="Y405" s="117"/>
      <c r="Z405" s="117"/>
      <c r="AA405" s="117"/>
      <c r="AB405" s="9"/>
    </row>
    <row r="406" spans="14:28">
      <c r="N406" s="116"/>
      <c r="O406" s="116"/>
      <c r="P406" s="116"/>
      <c r="Q406" s="118"/>
      <c r="R406" s="116"/>
      <c r="S406" s="116"/>
      <c r="T406" s="116"/>
      <c r="U406" s="117"/>
      <c r="V406" s="117"/>
      <c r="W406" s="117"/>
      <c r="X406" s="117"/>
      <c r="Y406" s="117"/>
      <c r="Z406" s="117"/>
      <c r="AA406" s="117"/>
      <c r="AB406" s="9"/>
    </row>
    <row r="407" spans="14:28">
      <c r="N407" s="116"/>
      <c r="O407" s="116"/>
      <c r="P407" s="116"/>
      <c r="Q407" s="118"/>
      <c r="R407" s="116"/>
      <c r="S407" s="116"/>
      <c r="T407" s="116"/>
      <c r="U407" s="117"/>
      <c r="V407" s="117"/>
      <c r="W407" s="117"/>
      <c r="X407" s="117"/>
      <c r="Y407" s="117"/>
      <c r="Z407" s="117"/>
      <c r="AA407" s="117"/>
      <c r="AB407" s="9"/>
    </row>
    <row r="408" spans="14:28">
      <c r="N408" s="116"/>
      <c r="O408" s="116"/>
      <c r="P408" s="116"/>
      <c r="Q408" s="118"/>
      <c r="R408" s="116"/>
      <c r="S408" s="116"/>
      <c r="T408" s="116"/>
      <c r="U408" s="117"/>
      <c r="V408" s="117"/>
      <c r="W408" s="117"/>
      <c r="X408" s="117"/>
      <c r="Y408" s="117"/>
      <c r="Z408" s="117"/>
      <c r="AA408" s="117"/>
      <c r="AB408" s="9"/>
    </row>
    <row r="409" spans="14:28">
      <c r="N409" s="116"/>
      <c r="O409" s="116"/>
      <c r="P409" s="116"/>
      <c r="Q409" s="118"/>
      <c r="R409" s="116"/>
      <c r="S409" s="116"/>
      <c r="T409" s="116"/>
      <c r="U409" s="117"/>
      <c r="V409" s="117"/>
      <c r="W409" s="117"/>
      <c r="X409" s="117"/>
      <c r="Y409" s="117"/>
      <c r="Z409" s="117"/>
      <c r="AA409" s="117"/>
      <c r="AB409" s="9"/>
    </row>
    <row r="410" spans="14:28">
      <c r="N410" s="116"/>
      <c r="O410" s="116"/>
      <c r="P410" s="116"/>
      <c r="Q410" s="118"/>
      <c r="R410" s="116"/>
      <c r="S410" s="116"/>
      <c r="T410" s="116"/>
      <c r="U410" s="117"/>
      <c r="V410" s="117"/>
      <c r="W410" s="117"/>
      <c r="X410" s="117"/>
      <c r="Y410" s="117"/>
      <c r="Z410" s="117"/>
      <c r="AA410" s="117"/>
      <c r="AB410" s="9"/>
    </row>
    <row r="411" spans="14:28">
      <c r="N411" s="116"/>
      <c r="O411" s="116"/>
      <c r="P411" s="116"/>
      <c r="Q411" s="118"/>
      <c r="R411" s="116"/>
      <c r="S411" s="116"/>
      <c r="T411" s="116"/>
      <c r="U411" s="117"/>
      <c r="V411" s="117"/>
      <c r="W411" s="117"/>
      <c r="X411" s="117"/>
      <c r="Y411" s="117"/>
      <c r="Z411" s="117"/>
      <c r="AA411" s="117"/>
      <c r="AB411" s="9"/>
    </row>
    <row r="412" spans="14:28">
      <c r="N412" s="116"/>
      <c r="O412" s="116"/>
      <c r="P412" s="116"/>
      <c r="Q412" s="118"/>
      <c r="R412" s="116"/>
      <c r="S412" s="116"/>
      <c r="T412" s="116"/>
      <c r="U412" s="117"/>
      <c r="V412" s="117"/>
      <c r="W412" s="117"/>
      <c r="X412" s="117"/>
      <c r="Y412" s="117"/>
      <c r="Z412" s="117"/>
      <c r="AA412" s="117"/>
      <c r="AB412" s="9"/>
    </row>
    <row r="413" spans="14:28">
      <c r="N413" s="116"/>
      <c r="O413" s="116"/>
      <c r="P413" s="116"/>
      <c r="Q413" s="118"/>
      <c r="R413" s="116"/>
      <c r="S413" s="116"/>
      <c r="T413" s="116"/>
      <c r="U413" s="117"/>
      <c r="V413" s="117"/>
      <c r="W413" s="117"/>
      <c r="X413" s="117"/>
      <c r="Y413" s="117"/>
      <c r="Z413" s="117"/>
      <c r="AA413" s="117"/>
      <c r="AB413" s="9"/>
    </row>
    <row r="414" spans="14:28">
      <c r="N414" s="116"/>
      <c r="O414" s="116"/>
      <c r="P414" s="116"/>
      <c r="Q414" s="118"/>
      <c r="R414" s="116"/>
      <c r="S414" s="116"/>
      <c r="T414" s="116"/>
      <c r="U414" s="117"/>
      <c r="V414" s="117"/>
      <c r="W414" s="117"/>
      <c r="X414" s="117"/>
      <c r="Y414" s="117"/>
      <c r="Z414" s="117"/>
      <c r="AA414" s="117"/>
      <c r="AB414" s="9"/>
    </row>
    <row r="415" spans="14:28">
      <c r="N415" s="116"/>
      <c r="O415" s="116"/>
      <c r="P415" s="116"/>
      <c r="Q415" s="118"/>
      <c r="R415" s="116"/>
      <c r="S415" s="116"/>
      <c r="T415" s="116"/>
      <c r="U415" s="117"/>
      <c r="V415" s="117"/>
      <c r="W415" s="117"/>
      <c r="X415" s="117"/>
      <c r="Y415" s="117"/>
      <c r="Z415" s="117"/>
      <c r="AA415" s="117"/>
      <c r="AB415" s="9"/>
    </row>
    <row r="416" spans="14:28">
      <c r="N416" s="116"/>
      <c r="O416" s="116"/>
      <c r="P416" s="116"/>
      <c r="Q416" s="118"/>
      <c r="R416" s="116"/>
      <c r="S416" s="116"/>
      <c r="T416" s="116"/>
      <c r="U416" s="117"/>
      <c r="V416" s="117"/>
      <c r="W416" s="117"/>
      <c r="X416" s="117"/>
      <c r="Y416" s="117"/>
      <c r="Z416" s="117"/>
      <c r="AA416" s="117"/>
      <c r="AB416" s="9"/>
    </row>
    <row r="417" spans="14:28">
      <c r="N417" s="116"/>
      <c r="O417" s="116"/>
      <c r="P417" s="116"/>
      <c r="Q417" s="118"/>
      <c r="R417" s="116"/>
      <c r="S417" s="116"/>
      <c r="T417" s="116"/>
      <c r="U417" s="117"/>
      <c r="V417" s="117"/>
      <c r="W417" s="117"/>
      <c r="X417" s="117"/>
      <c r="Y417" s="117"/>
      <c r="Z417" s="117"/>
      <c r="AA417" s="117"/>
      <c r="AB417" s="9"/>
    </row>
    <row r="418" spans="14:28">
      <c r="N418" s="116"/>
      <c r="O418" s="116"/>
      <c r="P418" s="116"/>
      <c r="Q418" s="118"/>
      <c r="R418" s="116"/>
      <c r="S418" s="116"/>
      <c r="T418" s="116"/>
      <c r="U418" s="117"/>
      <c r="V418" s="117"/>
      <c r="W418" s="117"/>
      <c r="X418" s="117"/>
      <c r="Y418" s="117"/>
      <c r="Z418" s="117"/>
      <c r="AA418" s="117"/>
      <c r="AB418" s="9"/>
    </row>
    <row r="419" spans="14:28">
      <c r="N419" s="116"/>
      <c r="O419" s="116"/>
      <c r="P419" s="116"/>
      <c r="Q419" s="118"/>
      <c r="R419" s="116"/>
      <c r="S419" s="116"/>
      <c r="T419" s="116"/>
      <c r="U419" s="117"/>
      <c r="V419" s="117"/>
      <c r="W419" s="117"/>
      <c r="X419" s="117"/>
      <c r="Y419" s="117"/>
      <c r="Z419" s="117"/>
      <c r="AA419" s="117"/>
      <c r="AB419" s="9"/>
    </row>
    <row r="420" spans="14:28">
      <c r="N420" s="116"/>
      <c r="O420" s="116"/>
      <c r="P420" s="116"/>
      <c r="Q420" s="118"/>
      <c r="R420" s="116"/>
      <c r="S420" s="116"/>
      <c r="T420" s="116"/>
      <c r="U420" s="117"/>
      <c r="V420" s="117"/>
      <c r="W420" s="117"/>
      <c r="X420" s="117"/>
      <c r="Y420" s="117"/>
      <c r="Z420" s="117"/>
      <c r="AA420" s="117"/>
      <c r="AB420" s="9"/>
    </row>
    <row r="421" spans="14:28">
      <c r="N421" s="116"/>
      <c r="O421" s="116"/>
      <c r="P421" s="116"/>
      <c r="Q421" s="118"/>
      <c r="R421" s="116"/>
      <c r="S421" s="116"/>
      <c r="T421" s="116"/>
      <c r="U421" s="117"/>
      <c r="V421" s="117"/>
      <c r="W421" s="117"/>
      <c r="X421" s="117"/>
      <c r="Y421" s="117"/>
      <c r="Z421" s="117"/>
      <c r="AA421" s="117"/>
      <c r="AB421" s="9"/>
    </row>
    <row r="422" spans="14:28">
      <c r="N422" s="116"/>
      <c r="O422" s="116"/>
      <c r="P422" s="116"/>
      <c r="Q422" s="118"/>
      <c r="R422" s="116"/>
      <c r="S422" s="116"/>
      <c r="T422" s="116"/>
      <c r="U422" s="117"/>
      <c r="V422" s="117"/>
      <c r="W422" s="117"/>
      <c r="X422" s="117"/>
      <c r="Y422" s="117"/>
      <c r="Z422" s="117"/>
      <c r="AA422" s="117"/>
      <c r="AB422" s="9"/>
    </row>
    <row r="423" spans="14:28">
      <c r="N423" s="116"/>
      <c r="O423" s="116"/>
      <c r="P423" s="116"/>
      <c r="Q423" s="118"/>
      <c r="R423" s="116"/>
      <c r="S423" s="116"/>
      <c r="T423" s="116"/>
      <c r="U423" s="117"/>
      <c r="V423" s="117"/>
      <c r="W423" s="117"/>
      <c r="X423" s="117"/>
      <c r="Y423" s="117"/>
      <c r="Z423" s="117"/>
      <c r="AA423" s="117"/>
      <c r="AB423" s="9"/>
    </row>
    <row r="424" spans="14:28">
      <c r="N424" s="116"/>
      <c r="O424" s="116"/>
      <c r="P424" s="116"/>
      <c r="Q424" s="118"/>
      <c r="R424" s="116"/>
      <c r="S424" s="116"/>
      <c r="T424" s="116"/>
      <c r="U424" s="117"/>
      <c r="V424" s="117"/>
      <c r="W424" s="117"/>
      <c r="X424" s="117"/>
      <c r="Y424" s="117"/>
      <c r="Z424" s="117"/>
      <c r="AA424" s="117"/>
      <c r="AB424" s="9"/>
    </row>
    <row r="425" spans="14:28">
      <c r="N425" s="116"/>
      <c r="O425" s="116"/>
      <c r="P425" s="116"/>
      <c r="Q425" s="118"/>
      <c r="R425" s="116"/>
      <c r="S425" s="116"/>
      <c r="T425" s="116"/>
      <c r="U425" s="117"/>
      <c r="V425" s="117"/>
      <c r="W425" s="117"/>
      <c r="X425" s="117"/>
      <c r="Y425" s="117"/>
      <c r="Z425" s="117"/>
      <c r="AA425" s="117"/>
      <c r="AB425" s="9"/>
    </row>
    <row r="426" spans="14:28">
      <c r="N426" s="116"/>
      <c r="O426" s="116"/>
      <c r="P426" s="116"/>
      <c r="Q426" s="118"/>
      <c r="R426" s="116"/>
      <c r="S426" s="116"/>
      <c r="T426" s="116"/>
      <c r="U426" s="117"/>
      <c r="V426" s="117"/>
      <c r="W426" s="117"/>
      <c r="X426" s="117"/>
      <c r="Y426" s="117"/>
      <c r="Z426" s="117"/>
      <c r="AA426" s="117"/>
      <c r="AB426" s="9"/>
    </row>
    <row r="427" spans="14:28">
      <c r="N427" s="116"/>
      <c r="O427" s="116"/>
      <c r="P427" s="116"/>
      <c r="Q427" s="118"/>
      <c r="R427" s="116"/>
      <c r="S427" s="116"/>
      <c r="T427" s="116"/>
      <c r="U427" s="117"/>
      <c r="V427" s="117"/>
      <c r="W427" s="117"/>
      <c r="X427" s="117"/>
      <c r="Y427" s="117"/>
      <c r="Z427" s="117"/>
      <c r="AA427" s="117"/>
      <c r="AB427" s="9"/>
    </row>
    <row r="428" spans="14:28">
      <c r="N428" s="116"/>
      <c r="O428" s="116"/>
      <c r="P428" s="116"/>
      <c r="Q428" s="118"/>
      <c r="R428" s="116"/>
      <c r="S428" s="116"/>
      <c r="T428" s="116"/>
      <c r="U428" s="117"/>
      <c r="V428" s="117"/>
      <c r="W428" s="117"/>
      <c r="X428" s="117"/>
      <c r="Y428" s="117"/>
      <c r="Z428" s="117"/>
      <c r="AA428" s="117"/>
      <c r="AB428" s="9"/>
    </row>
    <row r="429" spans="14:28">
      <c r="N429" s="116"/>
      <c r="O429" s="116"/>
      <c r="P429" s="116"/>
      <c r="Q429" s="118"/>
      <c r="R429" s="116"/>
      <c r="S429" s="116"/>
      <c r="T429" s="116"/>
      <c r="U429" s="117"/>
      <c r="V429" s="117"/>
      <c r="W429" s="117"/>
      <c r="X429" s="117"/>
      <c r="Y429" s="117"/>
      <c r="Z429" s="117"/>
      <c r="AA429" s="117"/>
      <c r="AB429" s="9"/>
    </row>
    <row r="430" spans="14:28">
      <c r="N430" s="116"/>
      <c r="O430" s="116"/>
      <c r="P430" s="116"/>
      <c r="Q430" s="118"/>
      <c r="R430" s="116"/>
      <c r="S430" s="116"/>
      <c r="T430" s="116"/>
      <c r="U430" s="117"/>
      <c r="V430" s="117"/>
      <c r="W430" s="117"/>
      <c r="X430" s="117"/>
      <c r="Y430" s="117"/>
      <c r="Z430" s="117"/>
      <c r="AA430" s="117"/>
      <c r="AB430" s="9"/>
    </row>
    <row r="431" spans="14:28">
      <c r="N431" s="116"/>
      <c r="O431" s="116"/>
      <c r="P431" s="116"/>
      <c r="Q431" s="118"/>
      <c r="R431" s="116"/>
      <c r="S431" s="116"/>
      <c r="T431" s="116"/>
      <c r="U431" s="117"/>
      <c r="V431" s="117"/>
      <c r="W431" s="117"/>
      <c r="X431" s="117"/>
      <c r="Y431" s="117"/>
      <c r="Z431" s="117"/>
      <c r="AA431" s="117"/>
      <c r="AB431" s="9"/>
    </row>
    <row r="432" spans="14:28">
      <c r="N432" s="116"/>
      <c r="O432" s="116"/>
      <c r="P432" s="116"/>
      <c r="Q432" s="118"/>
      <c r="R432" s="116"/>
      <c r="S432" s="116"/>
      <c r="T432" s="116"/>
      <c r="U432" s="117"/>
      <c r="V432" s="117"/>
      <c r="W432" s="117"/>
      <c r="X432" s="117"/>
      <c r="Y432" s="117"/>
      <c r="Z432" s="117"/>
      <c r="AA432" s="117"/>
      <c r="AB432" s="9"/>
    </row>
    <row r="433" spans="14:28">
      <c r="N433" s="116"/>
      <c r="O433" s="116"/>
      <c r="P433" s="116"/>
      <c r="Q433" s="118"/>
      <c r="R433" s="116"/>
      <c r="S433" s="116"/>
      <c r="T433" s="116"/>
      <c r="U433" s="117"/>
      <c r="V433" s="117"/>
      <c r="W433" s="117"/>
      <c r="X433" s="117"/>
      <c r="Y433" s="117"/>
      <c r="Z433" s="117"/>
      <c r="AA433" s="117"/>
      <c r="AB433" s="9"/>
    </row>
    <row r="434" spans="14:28">
      <c r="N434" s="116"/>
      <c r="O434" s="116"/>
      <c r="P434" s="116"/>
      <c r="Q434" s="118"/>
      <c r="R434" s="116"/>
      <c r="S434" s="116"/>
      <c r="T434" s="116"/>
      <c r="U434" s="117"/>
      <c r="V434" s="117"/>
      <c r="W434" s="117"/>
      <c r="X434" s="117"/>
      <c r="Y434" s="117"/>
      <c r="Z434" s="117"/>
      <c r="AA434" s="117"/>
      <c r="AB434" s="9"/>
    </row>
    <row r="435" spans="14:28">
      <c r="N435" s="116"/>
      <c r="O435" s="116"/>
      <c r="P435" s="116"/>
      <c r="Q435" s="118"/>
      <c r="R435" s="116"/>
      <c r="S435" s="116"/>
      <c r="T435" s="116"/>
      <c r="U435" s="117"/>
      <c r="V435" s="117"/>
      <c r="W435" s="117"/>
      <c r="X435" s="117"/>
      <c r="Y435" s="117"/>
      <c r="Z435" s="117"/>
      <c r="AA435" s="117"/>
      <c r="AB435" s="9"/>
    </row>
    <row r="436" spans="14:28">
      <c r="N436" s="116"/>
      <c r="O436" s="116"/>
      <c r="P436" s="116"/>
      <c r="Q436" s="118"/>
      <c r="R436" s="116"/>
      <c r="S436" s="116"/>
      <c r="T436" s="116"/>
      <c r="U436" s="117"/>
      <c r="V436" s="117"/>
      <c r="W436" s="117"/>
      <c r="X436" s="117"/>
      <c r="Y436" s="117"/>
      <c r="Z436" s="117"/>
      <c r="AA436" s="117"/>
      <c r="AB436" s="9"/>
    </row>
    <row r="437" spans="14:28">
      <c r="N437" s="116"/>
      <c r="O437" s="116"/>
      <c r="P437" s="116"/>
      <c r="Q437" s="118"/>
      <c r="R437" s="116"/>
      <c r="S437" s="116"/>
      <c r="T437" s="116"/>
      <c r="U437" s="117"/>
      <c r="V437" s="117"/>
      <c r="W437" s="117"/>
      <c r="X437" s="117"/>
      <c r="Y437" s="117"/>
      <c r="Z437" s="117"/>
      <c r="AA437" s="117"/>
      <c r="AB437" s="9"/>
    </row>
    <row r="438" spans="14:28">
      <c r="N438" s="116"/>
      <c r="O438" s="116"/>
      <c r="P438" s="116"/>
      <c r="Q438" s="118"/>
      <c r="R438" s="116"/>
      <c r="S438" s="116"/>
      <c r="T438" s="116"/>
      <c r="U438" s="117"/>
      <c r="V438" s="117"/>
      <c r="W438" s="117"/>
      <c r="X438" s="117"/>
      <c r="Y438" s="117"/>
      <c r="Z438" s="117"/>
      <c r="AA438" s="117"/>
      <c r="AB438" s="9"/>
    </row>
    <row r="439" spans="14:28">
      <c r="N439" s="116"/>
      <c r="O439" s="116"/>
      <c r="P439" s="116"/>
      <c r="Q439" s="118"/>
      <c r="R439" s="116"/>
      <c r="S439" s="116"/>
      <c r="T439" s="116"/>
      <c r="U439" s="117"/>
      <c r="V439" s="117"/>
      <c r="W439" s="117"/>
      <c r="X439" s="117"/>
      <c r="Y439" s="117"/>
      <c r="Z439" s="117"/>
      <c r="AA439" s="117"/>
      <c r="AB439" s="9"/>
    </row>
    <row r="440" spans="14:28">
      <c r="N440" s="116"/>
      <c r="O440" s="116"/>
      <c r="P440" s="116"/>
      <c r="Q440" s="118"/>
      <c r="R440" s="116"/>
      <c r="S440" s="116"/>
      <c r="T440" s="116"/>
      <c r="U440" s="117"/>
      <c r="V440" s="117"/>
      <c r="W440" s="117"/>
      <c r="X440" s="117"/>
      <c r="Y440" s="117"/>
      <c r="Z440" s="117"/>
      <c r="AA440" s="117"/>
      <c r="AB440" s="9"/>
    </row>
    <row r="441" spans="14:28">
      <c r="N441" s="116"/>
      <c r="O441" s="116"/>
      <c r="P441" s="116"/>
      <c r="Q441" s="118"/>
      <c r="R441" s="116"/>
      <c r="S441" s="116"/>
      <c r="T441" s="116"/>
      <c r="U441" s="117"/>
      <c r="V441" s="117"/>
      <c r="W441" s="117"/>
      <c r="X441" s="117"/>
      <c r="Y441" s="117"/>
      <c r="Z441" s="117"/>
      <c r="AA441" s="117"/>
      <c r="AB441" s="9"/>
    </row>
    <row r="442" spans="14:28">
      <c r="N442" s="116"/>
      <c r="O442" s="116"/>
      <c r="P442" s="116"/>
      <c r="Q442" s="118"/>
      <c r="R442" s="116"/>
      <c r="S442" s="116"/>
      <c r="T442" s="116"/>
      <c r="U442" s="117"/>
      <c r="V442" s="117"/>
      <c r="W442" s="117"/>
      <c r="X442" s="117"/>
      <c r="Y442" s="117"/>
      <c r="Z442" s="117"/>
      <c r="AA442" s="117"/>
      <c r="AB442" s="9"/>
    </row>
    <row r="443" spans="14:28">
      <c r="N443" s="116"/>
      <c r="O443" s="116"/>
      <c r="P443" s="116"/>
      <c r="Q443" s="118"/>
      <c r="R443" s="116"/>
      <c r="S443" s="116"/>
      <c r="T443" s="116"/>
      <c r="U443" s="117"/>
      <c r="V443" s="117"/>
      <c r="W443" s="117"/>
      <c r="X443" s="117"/>
      <c r="Y443" s="117"/>
      <c r="Z443" s="117"/>
      <c r="AA443" s="117"/>
      <c r="AB443" s="9"/>
    </row>
    <row r="444" spans="14:28">
      <c r="N444" s="116"/>
      <c r="O444" s="116"/>
      <c r="P444" s="116"/>
      <c r="Q444" s="118"/>
      <c r="R444" s="116"/>
      <c r="S444" s="116"/>
      <c r="T444" s="116"/>
      <c r="U444" s="117"/>
      <c r="V444" s="117"/>
      <c r="W444" s="117"/>
      <c r="X444" s="117"/>
      <c r="Y444" s="117"/>
      <c r="Z444" s="117"/>
      <c r="AA444" s="117"/>
      <c r="AB444" s="9"/>
    </row>
    <row r="445" spans="14:28">
      <c r="N445" s="116"/>
      <c r="O445" s="116"/>
      <c r="P445" s="116"/>
      <c r="Q445" s="118"/>
      <c r="R445" s="116"/>
      <c r="S445" s="116"/>
      <c r="T445" s="116"/>
      <c r="U445" s="117"/>
      <c r="V445" s="117"/>
      <c r="W445" s="117"/>
      <c r="X445" s="117"/>
      <c r="Y445" s="117"/>
      <c r="Z445" s="117"/>
      <c r="AA445" s="117"/>
      <c r="AB445" s="9"/>
    </row>
    <row r="446" spans="14:28">
      <c r="N446" s="116"/>
      <c r="O446" s="116"/>
      <c r="P446" s="116"/>
      <c r="Q446" s="118"/>
      <c r="R446" s="116"/>
      <c r="S446" s="116"/>
      <c r="T446" s="116"/>
      <c r="U446" s="117"/>
      <c r="V446" s="117"/>
      <c r="W446" s="117"/>
      <c r="X446" s="117"/>
      <c r="Y446" s="117"/>
      <c r="Z446" s="117"/>
      <c r="AA446" s="117"/>
      <c r="AB446" s="9"/>
    </row>
    <row r="447" spans="14:28">
      <c r="N447" s="116"/>
      <c r="O447" s="116"/>
      <c r="P447" s="116"/>
      <c r="Q447" s="118"/>
      <c r="R447" s="116"/>
      <c r="S447" s="116"/>
      <c r="T447" s="116"/>
      <c r="U447" s="117"/>
      <c r="V447" s="117"/>
      <c r="W447" s="117"/>
      <c r="X447" s="117"/>
      <c r="Y447" s="117"/>
      <c r="Z447" s="117"/>
      <c r="AA447" s="117"/>
      <c r="AB447" s="9"/>
    </row>
    <row r="448" spans="14:28">
      <c r="N448" s="116"/>
      <c r="O448" s="116"/>
      <c r="P448" s="116"/>
      <c r="Q448" s="118"/>
      <c r="R448" s="116"/>
      <c r="S448" s="116"/>
      <c r="T448" s="116"/>
      <c r="U448" s="117"/>
      <c r="V448" s="117"/>
      <c r="W448" s="117"/>
      <c r="X448" s="117"/>
      <c r="Y448" s="117"/>
      <c r="Z448" s="117"/>
      <c r="AA448" s="117"/>
      <c r="AB448" s="9"/>
    </row>
    <row r="449" spans="14:28">
      <c r="N449" s="116"/>
      <c r="O449" s="116"/>
      <c r="P449" s="116"/>
      <c r="Q449" s="118"/>
      <c r="R449" s="116"/>
      <c r="S449" s="116"/>
      <c r="T449" s="116"/>
      <c r="U449" s="117"/>
      <c r="V449" s="117"/>
      <c r="W449" s="117"/>
      <c r="X449" s="117"/>
      <c r="Y449" s="117"/>
      <c r="Z449" s="117"/>
      <c r="AA449" s="117"/>
      <c r="AB449" s="9"/>
    </row>
    <row r="450" spans="14:28">
      <c r="N450" s="116"/>
      <c r="O450" s="116"/>
      <c r="P450" s="116"/>
      <c r="Q450" s="118"/>
      <c r="R450" s="116"/>
      <c r="S450" s="116"/>
      <c r="T450" s="116"/>
      <c r="U450" s="117"/>
      <c r="V450" s="117"/>
      <c r="W450" s="117"/>
      <c r="X450" s="117"/>
      <c r="Y450" s="117"/>
      <c r="Z450" s="117"/>
      <c r="AA450" s="117"/>
      <c r="AB450" s="9"/>
    </row>
    <row r="451" spans="14:28">
      <c r="N451" s="116"/>
      <c r="O451" s="116"/>
      <c r="P451" s="116"/>
      <c r="Q451" s="118"/>
      <c r="R451" s="116"/>
      <c r="S451" s="116"/>
      <c r="T451" s="116"/>
      <c r="U451" s="117"/>
      <c r="V451" s="117"/>
      <c r="W451" s="117"/>
      <c r="X451" s="117"/>
      <c r="Y451" s="117"/>
      <c r="Z451" s="117"/>
      <c r="AA451" s="117"/>
      <c r="AB451" s="9"/>
    </row>
    <row r="452" spans="14:28">
      <c r="N452" s="116"/>
      <c r="O452" s="116"/>
      <c r="P452" s="116"/>
      <c r="Q452" s="118"/>
      <c r="R452" s="116"/>
      <c r="S452" s="116"/>
      <c r="T452" s="116"/>
      <c r="U452" s="117"/>
      <c r="V452" s="117"/>
      <c r="W452" s="117"/>
      <c r="X452" s="117"/>
      <c r="Y452" s="117"/>
      <c r="Z452" s="117"/>
      <c r="AA452" s="117"/>
      <c r="AB452" s="9"/>
    </row>
    <row r="453" spans="14:28">
      <c r="N453" s="116"/>
      <c r="O453" s="116"/>
      <c r="P453" s="116"/>
      <c r="Q453" s="118"/>
      <c r="R453" s="116"/>
      <c r="S453" s="116"/>
      <c r="T453" s="116"/>
      <c r="U453" s="117"/>
      <c r="V453" s="117"/>
      <c r="W453" s="117"/>
      <c r="X453" s="117"/>
      <c r="Y453" s="117"/>
      <c r="Z453" s="117"/>
      <c r="AA453" s="117"/>
      <c r="AB453" s="9"/>
    </row>
    <row r="454" spans="14:28">
      <c r="N454" s="116"/>
      <c r="O454" s="116"/>
      <c r="P454" s="116"/>
      <c r="Q454" s="118"/>
      <c r="R454" s="116"/>
      <c r="S454" s="116"/>
      <c r="T454" s="116"/>
      <c r="U454" s="117"/>
      <c r="V454" s="117"/>
      <c r="W454" s="117"/>
      <c r="X454" s="117"/>
      <c r="Y454" s="117"/>
      <c r="Z454" s="117"/>
      <c r="AA454" s="117"/>
      <c r="AB454" s="9"/>
    </row>
    <row r="455" spans="14:28">
      <c r="N455" s="116"/>
      <c r="O455" s="116"/>
      <c r="P455" s="116"/>
      <c r="Q455" s="118"/>
      <c r="R455" s="116"/>
      <c r="S455" s="116"/>
      <c r="T455" s="116"/>
      <c r="U455" s="117"/>
      <c r="V455" s="117"/>
      <c r="W455" s="117"/>
      <c r="X455" s="117"/>
      <c r="Y455" s="117"/>
      <c r="Z455" s="117"/>
      <c r="AA455" s="117"/>
      <c r="AB455" s="9"/>
    </row>
    <row r="456" spans="14:28">
      <c r="N456" s="116"/>
      <c r="O456" s="116"/>
      <c r="P456" s="116"/>
      <c r="Q456" s="118"/>
      <c r="R456" s="116"/>
      <c r="S456" s="116"/>
      <c r="T456" s="116"/>
      <c r="U456" s="117"/>
      <c r="V456" s="117"/>
      <c r="W456" s="117"/>
      <c r="X456" s="117"/>
      <c r="Y456" s="117"/>
      <c r="Z456" s="117"/>
      <c r="AA456" s="117"/>
      <c r="AB456" s="9"/>
    </row>
    <row r="457" spans="14:28">
      <c r="N457" s="116"/>
      <c r="O457" s="116"/>
      <c r="P457" s="116"/>
      <c r="Q457" s="118"/>
      <c r="R457" s="116"/>
      <c r="S457" s="116"/>
      <c r="T457" s="116"/>
      <c r="U457" s="117"/>
      <c r="V457" s="117"/>
      <c r="W457" s="117"/>
      <c r="X457" s="117"/>
      <c r="Y457" s="117"/>
      <c r="Z457" s="117"/>
      <c r="AA457" s="117"/>
      <c r="AB457" s="9"/>
    </row>
    <row r="458" spans="14:28">
      <c r="N458" s="116"/>
      <c r="O458" s="116"/>
      <c r="P458" s="116"/>
      <c r="Q458" s="118"/>
      <c r="R458" s="116"/>
      <c r="S458" s="116"/>
      <c r="T458" s="116"/>
      <c r="U458" s="117"/>
      <c r="V458" s="117"/>
      <c r="W458" s="117"/>
      <c r="X458" s="117"/>
      <c r="Y458" s="117"/>
      <c r="Z458" s="117"/>
      <c r="AA458" s="117"/>
      <c r="AB458" s="9"/>
    </row>
    <row r="459" spans="14:28">
      <c r="N459" s="116"/>
      <c r="O459" s="116"/>
      <c r="P459" s="116"/>
      <c r="Q459" s="118"/>
      <c r="R459" s="116"/>
      <c r="S459" s="116"/>
      <c r="T459" s="116"/>
      <c r="U459" s="117"/>
      <c r="V459" s="117"/>
      <c r="W459" s="117"/>
      <c r="X459" s="117"/>
      <c r="Y459" s="117"/>
      <c r="Z459" s="117"/>
      <c r="AA459" s="117"/>
      <c r="AB459" s="9"/>
    </row>
    <row r="460" spans="14:28">
      <c r="N460" s="116"/>
      <c r="O460" s="116"/>
      <c r="P460" s="116"/>
      <c r="Q460" s="118"/>
      <c r="R460" s="116"/>
      <c r="S460" s="116"/>
      <c r="T460" s="116"/>
      <c r="U460" s="117"/>
      <c r="V460" s="117"/>
      <c r="W460" s="117"/>
      <c r="X460" s="117"/>
      <c r="Y460" s="117"/>
      <c r="Z460" s="117"/>
      <c r="AA460" s="117"/>
      <c r="AB460" s="9"/>
    </row>
    <row r="461" spans="14:28">
      <c r="N461" s="116"/>
      <c r="O461" s="116"/>
      <c r="P461" s="116"/>
      <c r="Q461" s="118"/>
      <c r="R461" s="116"/>
      <c r="S461" s="116"/>
      <c r="T461" s="116"/>
      <c r="U461" s="117"/>
      <c r="V461" s="117"/>
      <c r="W461" s="117"/>
      <c r="X461" s="117"/>
      <c r="Y461" s="117"/>
      <c r="Z461" s="117"/>
      <c r="AA461" s="117"/>
      <c r="AB461" s="9"/>
    </row>
    <row r="462" spans="14:28">
      <c r="N462" s="116"/>
      <c r="O462" s="116"/>
      <c r="P462" s="116"/>
      <c r="Q462" s="118"/>
      <c r="R462" s="116"/>
      <c r="S462" s="116"/>
      <c r="T462" s="116"/>
      <c r="U462" s="117"/>
      <c r="V462" s="117"/>
      <c r="W462" s="117"/>
      <c r="X462" s="117"/>
      <c r="Y462" s="117"/>
      <c r="Z462" s="117"/>
      <c r="AA462" s="117"/>
      <c r="AB462" s="9"/>
    </row>
    <row r="463" spans="14:28">
      <c r="N463" s="116"/>
      <c r="O463" s="116"/>
      <c r="P463" s="116"/>
      <c r="Q463" s="118"/>
      <c r="R463" s="116"/>
      <c r="S463" s="116"/>
      <c r="T463" s="116"/>
      <c r="U463" s="117"/>
      <c r="V463" s="117"/>
      <c r="W463" s="117"/>
      <c r="X463" s="117"/>
      <c r="Y463" s="117"/>
      <c r="Z463" s="117"/>
      <c r="AA463" s="117"/>
      <c r="AB463" s="9"/>
    </row>
    <row r="464" spans="14:28">
      <c r="N464" s="116"/>
      <c r="O464" s="116"/>
      <c r="P464" s="116"/>
      <c r="Q464" s="118"/>
      <c r="R464" s="116"/>
      <c r="S464" s="116"/>
      <c r="T464" s="116"/>
      <c r="U464" s="117"/>
      <c r="V464" s="117"/>
      <c r="W464" s="117"/>
      <c r="X464" s="117"/>
      <c r="Y464" s="117"/>
      <c r="Z464" s="117"/>
      <c r="AA464" s="117"/>
      <c r="AB464" s="9"/>
    </row>
    <row r="465" spans="14:28">
      <c r="N465" s="116"/>
      <c r="O465" s="116"/>
      <c r="P465" s="116"/>
      <c r="Q465" s="118"/>
      <c r="R465" s="116"/>
      <c r="S465" s="116"/>
      <c r="T465" s="116"/>
      <c r="U465" s="117"/>
      <c r="V465" s="117"/>
      <c r="W465" s="117"/>
      <c r="X465" s="117"/>
      <c r="Y465" s="117"/>
      <c r="Z465" s="117"/>
      <c r="AA465" s="117"/>
      <c r="AB465" s="9"/>
    </row>
    <row r="466" spans="14:28">
      <c r="N466" s="116"/>
      <c r="O466" s="116"/>
      <c r="P466" s="116"/>
      <c r="Q466" s="118"/>
      <c r="R466" s="116"/>
      <c r="S466" s="116"/>
      <c r="T466" s="116"/>
      <c r="U466" s="117"/>
      <c r="V466" s="117"/>
      <c r="W466" s="117"/>
      <c r="X466" s="117"/>
      <c r="Y466" s="117"/>
      <c r="Z466" s="117"/>
      <c r="AA466" s="117"/>
      <c r="AB466" s="9"/>
    </row>
    <row r="467" spans="14:28">
      <c r="N467" s="116"/>
      <c r="O467" s="116"/>
      <c r="P467" s="116"/>
      <c r="Q467" s="118"/>
      <c r="R467" s="116"/>
      <c r="S467" s="116"/>
      <c r="T467" s="116"/>
      <c r="U467" s="117"/>
      <c r="V467" s="117"/>
      <c r="W467" s="117"/>
      <c r="X467" s="117"/>
      <c r="Y467" s="117"/>
      <c r="Z467" s="117"/>
      <c r="AA467" s="117"/>
      <c r="AB467" s="9"/>
    </row>
    <row r="468" spans="14:28">
      <c r="N468" s="116"/>
      <c r="O468" s="116"/>
      <c r="P468" s="116"/>
      <c r="Q468" s="118"/>
      <c r="R468" s="116"/>
      <c r="S468" s="116"/>
      <c r="T468" s="116"/>
      <c r="U468" s="117"/>
      <c r="V468" s="117"/>
      <c r="W468" s="117"/>
      <c r="X468" s="117"/>
      <c r="Y468" s="117"/>
      <c r="Z468" s="117"/>
      <c r="AA468" s="117"/>
      <c r="AB468" s="9"/>
    </row>
    <row r="469" spans="14:28">
      <c r="N469" s="116"/>
      <c r="O469" s="116"/>
      <c r="P469" s="116"/>
      <c r="Q469" s="118"/>
      <c r="R469" s="116"/>
      <c r="S469" s="116"/>
      <c r="T469" s="116"/>
      <c r="U469" s="117"/>
      <c r="V469" s="117"/>
      <c r="W469" s="117"/>
      <c r="X469" s="117"/>
      <c r="Y469" s="117"/>
      <c r="Z469" s="117"/>
      <c r="AA469" s="117"/>
      <c r="AB469" s="9"/>
    </row>
    <row r="470" spans="14:28">
      <c r="N470" s="116"/>
      <c r="O470" s="116"/>
      <c r="P470" s="116"/>
      <c r="Q470" s="118"/>
      <c r="R470" s="116"/>
      <c r="S470" s="116"/>
      <c r="T470" s="116"/>
      <c r="U470" s="117"/>
      <c r="V470" s="117"/>
      <c r="W470" s="117"/>
      <c r="X470" s="117"/>
      <c r="Y470" s="117"/>
      <c r="Z470" s="117"/>
      <c r="AA470" s="117"/>
      <c r="AB470" s="9"/>
    </row>
    <row r="471" spans="14:28">
      <c r="N471" s="116"/>
      <c r="O471" s="116"/>
      <c r="P471" s="116"/>
      <c r="Q471" s="118"/>
      <c r="R471" s="116"/>
      <c r="S471" s="116"/>
      <c r="T471" s="116"/>
      <c r="U471" s="117"/>
      <c r="V471" s="117"/>
      <c r="W471" s="117"/>
      <c r="X471" s="117"/>
      <c r="Y471" s="117"/>
      <c r="Z471" s="117"/>
      <c r="AA471" s="117"/>
      <c r="AB471" s="9"/>
    </row>
    <row r="472" spans="14:28">
      <c r="N472" s="116"/>
      <c r="O472" s="116"/>
      <c r="P472" s="116"/>
      <c r="Q472" s="118"/>
      <c r="R472" s="116"/>
      <c r="S472" s="116"/>
      <c r="T472" s="116"/>
      <c r="U472" s="117"/>
      <c r="V472" s="117"/>
      <c r="W472" s="117"/>
      <c r="X472" s="117"/>
      <c r="Y472" s="117"/>
      <c r="Z472" s="117"/>
      <c r="AA472" s="117"/>
      <c r="AB472" s="9"/>
    </row>
    <row r="473" spans="14:28">
      <c r="N473" s="116"/>
      <c r="O473" s="116"/>
      <c r="P473" s="116"/>
      <c r="Q473" s="118"/>
      <c r="R473" s="116"/>
      <c r="S473" s="116"/>
      <c r="T473" s="116"/>
      <c r="U473" s="117"/>
      <c r="V473" s="117"/>
      <c r="W473" s="117"/>
      <c r="X473" s="117"/>
      <c r="Y473" s="117"/>
      <c r="Z473" s="117"/>
      <c r="AA473" s="117"/>
      <c r="AB473" s="9"/>
    </row>
    <row r="474" spans="14:28">
      <c r="N474" s="116"/>
      <c r="O474" s="116"/>
      <c r="P474" s="116"/>
      <c r="Q474" s="118"/>
      <c r="R474" s="116"/>
      <c r="S474" s="116"/>
      <c r="T474" s="116"/>
      <c r="U474" s="117"/>
      <c r="V474" s="117"/>
      <c r="W474" s="117"/>
      <c r="X474" s="117"/>
      <c r="Y474" s="117"/>
      <c r="Z474" s="117"/>
      <c r="AA474" s="117"/>
      <c r="AB474" s="9"/>
    </row>
    <row r="475" spans="14:28">
      <c r="N475" s="116"/>
      <c r="O475" s="116"/>
      <c r="P475" s="116"/>
      <c r="Q475" s="118"/>
      <c r="R475" s="116"/>
      <c r="S475" s="116"/>
      <c r="T475" s="116"/>
      <c r="U475" s="117"/>
      <c r="V475" s="117"/>
      <c r="W475" s="117"/>
      <c r="X475" s="117"/>
      <c r="Y475" s="117"/>
      <c r="Z475" s="117"/>
      <c r="AA475" s="117"/>
      <c r="AB475" s="9"/>
    </row>
    <row r="476" spans="14:28">
      <c r="N476" s="116"/>
      <c r="O476" s="116"/>
      <c r="P476" s="116"/>
      <c r="Q476" s="118"/>
      <c r="R476" s="116"/>
      <c r="S476" s="116"/>
      <c r="T476" s="116"/>
      <c r="U476" s="117"/>
      <c r="V476" s="117"/>
      <c r="W476" s="117"/>
      <c r="X476" s="117"/>
      <c r="Y476" s="117"/>
      <c r="Z476" s="117"/>
      <c r="AA476" s="117"/>
      <c r="AB476" s="9"/>
    </row>
    <row r="477" spans="14:28">
      <c r="N477" s="116"/>
      <c r="O477" s="116"/>
      <c r="P477" s="116"/>
      <c r="Q477" s="118"/>
      <c r="R477" s="116"/>
      <c r="S477" s="116"/>
      <c r="T477" s="116"/>
      <c r="U477" s="117"/>
      <c r="V477" s="117"/>
      <c r="W477" s="117"/>
      <c r="X477" s="117"/>
      <c r="Y477" s="117"/>
      <c r="Z477" s="117"/>
      <c r="AA477" s="117"/>
      <c r="AB477" s="9"/>
    </row>
    <row r="478" spans="14:28">
      <c r="N478" s="116"/>
      <c r="O478" s="116"/>
      <c r="P478" s="116"/>
      <c r="Q478" s="118"/>
      <c r="R478" s="116"/>
      <c r="S478" s="116"/>
      <c r="T478" s="116"/>
      <c r="U478" s="117"/>
      <c r="V478" s="117"/>
      <c r="W478" s="117"/>
      <c r="X478" s="117"/>
      <c r="Y478" s="117"/>
      <c r="Z478" s="117"/>
      <c r="AA478" s="117"/>
      <c r="AB478" s="9"/>
    </row>
    <row r="479" spans="14:28">
      <c r="N479" s="116"/>
      <c r="O479" s="116"/>
      <c r="P479" s="116"/>
      <c r="Q479" s="118"/>
      <c r="R479" s="116"/>
      <c r="S479" s="116"/>
      <c r="T479" s="116"/>
      <c r="U479" s="117"/>
      <c r="V479" s="117"/>
      <c r="W479" s="117"/>
      <c r="X479" s="117"/>
      <c r="Y479" s="117"/>
      <c r="Z479" s="117"/>
      <c r="AA479" s="117"/>
      <c r="AB479" s="9"/>
    </row>
    <row r="480" spans="14:28">
      <c r="N480" s="116"/>
      <c r="O480" s="116"/>
      <c r="P480" s="116"/>
      <c r="Q480" s="118"/>
      <c r="R480" s="116"/>
      <c r="S480" s="116"/>
      <c r="T480" s="116"/>
      <c r="U480" s="117"/>
      <c r="V480" s="117"/>
      <c r="W480" s="117"/>
      <c r="X480" s="117"/>
      <c r="Y480" s="117"/>
      <c r="Z480" s="117"/>
      <c r="AA480" s="117"/>
      <c r="AB480" s="9"/>
    </row>
    <row r="481" spans="14:28">
      <c r="N481" s="116"/>
      <c r="O481" s="116"/>
      <c r="P481" s="116"/>
      <c r="Q481" s="118"/>
      <c r="R481" s="116"/>
      <c r="S481" s="116"/>
      <c r="T481" s="116"/>
      <c r="U481" s="117"/>
      <c r="V481" s="117"/>
      <c r="W481" s="117"/>
      <c r="X481" s="117"/>
      <c r="Y481" s="117"/>
      <c r="Z481" s="117"/>
      <c r="AA481" s="117"/>
      <c r="AB481" s="9"/>
    </row>
    <row r="482" spans="14:28">
      <c r="N482" s="116"/>
      <c r="O482" s="116"/>
      <c r="P482" s="116"/>
      <c r="Q482" s="118"/>
      <c r="R482" s="116"/>
      <c r="S482" s="116"/>
      <c r="T482" s="116"/>
      <c r="U482" s="117"/>
      <c r="V482" s="117"/>
      <c r="W482" s="117"/>
      <c r="X482" s="117"/>
      <c r="Y482" s="117"/>
      <c r="Z482" s="117"/>
      <c r="AA482" s="117"/>
      <c r="AB482" s="9"/>
    </row>
    <row r="483" spans="14:28">
      <c r="N483" s="116"/>
      <c r="O483" s="116"/>
      <c r="P483" s="116"/>
      <c r="Q483" s="118"/>
      <c r="R483" s="116"/>
      <c r="S483" s="116"/>
      <c r="T483" s="116"/>
      <c r="U483" s="117"/>
      <c r="V483" s="117"/>
      <c r="W483" s="117"/>
      <c r="X483" s="117"/>
      <c r="Y483" s="117"/>
      <c r="Z483" s="117"/>
      <c r="AA483" s="117"/>
      <c r="AB483" s="9"/>
    </row>
    <row r="484" spans="14:28">
      <c r="N484" s="116"/>
      <c r="O484" s="116"/>
      <c r="P484" s="116"/>
      <c r="Q484" s="118"/>
      <c r="R484" s="116"/>
      <c r="S484" s="116"/>
      <c r="T484" s="116"/>
      <c r="U484" s="117"/>
      <c r="V484" s="117"/>
      <c r="W484" s="117"/>
      <c r="X484" s="117"/>
      <c r="Y484" s="117"/>
      <c r="Z484" s="117"/>
      <c r="AA484" s="117"/>
      <c r="AB484" s="9"/>
    </row>
    <row r="485" spans="14:28">
      <c r="N485" s="116"/>
      <c r="O485" s="116"/>
      <c r="P485" s="116"/>
      <c r="Q485" s="118"/>
      <c r="R485" s="116"/>
      <c r="S485" s="116"/>
      <c r="T485" s="116"/>
      <c r="U485" s="117"/>
      <c r="V485" s="117"/>
      <c r="W485" s="117"/>
      <c r="X485" s="117"/>
      <c r="Y485" s="117"/>
      <c r="Z485" s="117"/>
      <c r="AA485" s="117"/>
      <c r="AB485" s="9"/>
    </row>
    <row r="486" spans="14:28">
      <c r="N486" s="116"/>
      <c r="O486" s="116"/>
      <c r="P486" s="116"/>
      <c r="Q486" s="118"/>
      <c r="R486" s="116"/>
      <c r="S486" s="116"/>
      <c r="T486" s="116"/>
      <c r="U486" s="117"/>
      <c r="V486" s="117"/>
      <c r="W486" s="117"/>
      <c r="X486" s="117"/>
      <c r="Y486" s="117"/>
      <c r="Z486" s="117"/>
      <c r="AA486" s="117"/>
      <c r="AB486" s="9"/>
    </row>
    <row r="487" spans="14:28">
      <c r="N487" s="116"/>
      <c r="O487" s="116"/>
      <c r="P487" s="116"/>
      <c r="Q487" s="118"/>
      <c r="R487" s="116"/>
      <c r="S487" s="116"/>
      <c r="T487" s="116"/>
      <c r="U487" s="117"/>
      <c r="V487" s="117"/>
      <c r="W487" s="117"/>
      <c r="X487" s="117"/>
      <c r="Y487" s="117"/>
      <c r="Z487" s="117"/>
      <c r="AA487" s="117"/>
      <c r="AB487" s="9"/>
    </row>
    <row r="488" spans="14:28">
      <c r="N488" s="116"/>
      <c r="O488" s="116"/>
      <c r="P488" s="116"/>
      <c r="Q488" s="118"/>
      <c r="R488" s="116"/>
      <c r="S488" s="116"/>
      <c r="T488" s="116"/>
      <c r="U488" s="117"/>
      <c r="V488" s="117"/>
      <c r="W488" s="117"/>
      <c r="X488" s="117"/>
      <c r="Y488" s="117"/>
      <c r="Z488" s="117"/>
      <c r="AA488" s="117"/>
      <c r="AB488" s="9"/>
    </row>
    <row r="489" spans="14:28">
      <c r="N489" s="116"/>
      <c r="O489" s="116"/>
      <c r="P489" s="116"/>
      <c r="Q489" s="118"/>
      <c r="R489" s="116"/>
      <c r="S489" s="116"/>
      <c r="T489" s="116"/>
      <c r="U489" s="117"/>
      <c r="V489" s="117"/>
      <c r="W489" s="117"/>
      <c r="X489" s="117"/>
      <c r="Y489" s="117"/>
      <c r="Z489" s="117"/>
      <c r="AA489" s="117"/>
      <c r="AB489" s="9"/>
    </row>
    <row r="490" spans="14:28">
      <c r="N490" s="116"/>
      <c r="O490" s="116"/>
      <c r="P490" s="116"/>
      <c r="Q490" s="118"/>
      <c r="R490" s="116"/>
      <c r="S490" s="116"/>
      <c r="T490" s="116"/>
      <c r="U490" s="117"/>
      <c r="V490" s="117"/>
      <c r="W490" s="117"/>
      <c r="X490" s="117"/>
      <c r="Y490" s="117"/>
      <c r="Z490" s="117"/>
      <c r="AA490" s="117"/>
      <c r="AB490" s="9"/>
    </row>
    <row r="491" spans="14:28">
      <c r="N491" s="116"/>
      <c r="O491" s="116"/>
      <c r="P491" s="116"/>
      <c r="Q491" s="118"/>
      <c r="R491" s="116"/>
      <c r="S491" s="116"/>
      <c r="T491" s="116"/>
      <c r="U491" s="117"/>
      <c r="V491" s="117"/>
      <c r="W491" s="117"/>
      <c r="X491" s="117"/>
      <c r="Y491" s="117"/>
      <c r="Z491" s="117"/>
      <c r="AA491" s="117"/>
      <c r="AB491" s="9"/>
    </row>
    <row r="492" spans="14:28">
      <c r="N492" s="116"/>
      <c r="O492" s="116"/>
      <c r="P492" s="116"/>
      <c r="Q492" s="118"/>
      <c r="R492" s="116"/>
      <c r="S492" s="116"/>
      <c r="T492" s="116"/>
      <c r="U492" s="117"/>
      <c r="V492" s="117"/>
      <c r="W492" s="117"/>
      <c r="X492" s="117"/>
      <c r="Y492" s="117"/>
      <c r="Z492" s="117"/>
      <c r="AA492" s="117"/>
      <c r="AB492" s="9"/>
    </row>
    <row r="493" spans="14:28">
      <c r="N493" s="116"/>
      <c r="O493" s="116"/>
      <c r="P493" s="116"/>
      <c r="Q493" s="118"/>
      <c r="R493" s="116"/>
      <c r="S493" s="116"/>
      <c r="T493" s="116"/>
      <c r="U493" s="117"/>
      <c r="V493" s="117"/>
      <c r="W493" s="117"/>
      <c r="X493" s="117"/>
      <c r="Y493" s="117"/>
      <c r="Z493" s="117"/>
      <c r="AA493" s="117"/>
      <c r="AB493" s="9"/>
    </row>
    <row r="494" spans="14:28">
      <c r="N494" s="116"/>
      <c r="O494" s="116"/>
      <c r="P494" s="116"/>
      <c r="Q494" s="118"/>
      <c r="R494" s="116"/>
      <c r="S494" s="116"/>
      <c r="T494" s="116"/>
      <c r="U494" s="117"/>
      <c r="V494" s="117"/>
      <c r="W494" s="117"/>
      <c r="X494" s="117"/>
      <c r="Y494" s="117"/>
      <c r="Z494" s="117"/>
      <c r="AA494" s="117"/>
      <c r="AB494" s="9"/>
    </row>
    <row r="495" spans="14:28">
      <c r="N495" s="116"/>
      <c r="O495" s="116"/>
      <c r="P495" s="116"/>
      <c r="Q495" s="118"/>
      <c r="R495" s="116"/>
      <c r="S495" s="116"/>
      <c r="T495" s="116"/>
      <c r="U495" s="117"/>
      <c r="V495" s="117"/>
      <c r="W495" s="117"/>
      <c r="X495" s="117"/>
      <c r="Y495" s="117"/>
      <c r="Z495" s="117"/>
      <c r="AA495" s="117"/>
      <c r="AB495" s="9"/>
    </row>
    <row r="496" spans="14:28">
      <c r="N496" s="116"/>
      <c r="O496" s="116"/>
      <c r="P496" s="116"/>
      <c r="Q496" s="118"/>
      <c r="R496" s="116"/>
      <c r="S496" s="116"/>
      <c r="T496" s="116"/>
      <c r="U496" s="117"/>
      <c r="V496" s="117"/>
      <c r="W496" s="117"/>
      <c r="X496" s="117"/>
      <c r="Y496" s="117"/>
      <c r="Z496" s="117"/>
      <c r="AA496" s="117"/>
      <c r="AB496" s="9"/>
    </row>
    <row r="497" spans="14:28">
      <c r="N497" s="116"/>
      <c r="O497" s="116"/>
      <c r="P497" s="116"/>
      <c r="Q497" s="118"/>
      <c r="R497" s="116"/>
      <c r="S497" s="116"/>
      <c r="T497" s="116"/>
      <c r="U497" s="117"/>
      <c r="V497" s="117"/>
      <c r="W497" s="117"/>
      <c r="X497" s="117"/>
      <c r="Y497" s="117"/>
      <c r="Z497" s="117"/>
      <c r="AA497" s="117"/>
      <c r="AB497" s="9"/>
    </row>
    <row r="498" spans="14:28">
      <c r="N498" s="116"/>
      <c r="O498" s="116"/>
      <c r="P498" s="116"/>
      <c r="Q498" s="118"/>
      <c r="R498" s="116"/>
      <c r="S498" s="116"/>
      <c r="T498" s="116"/>
      <c r="U498" s="117"/>
      <c r="V498" s="117"/>
      <c r="W498" s="117"/>
      <c r="X498" s="117"/>
      <c r="Y498" s="117"/>
      <c r="Z498" s="117"/>
      <c r="AA498" s="117"/>
      <c r="AB498" s="9"/>
    </row>
    <row r="499" spans="14:28">
      <c r="N499" s="116"/>
      <c r="O499" s="116"/>
      <c r="P499" s="116"/>
      <c r="Q499" s="118"/>
      <c r="R499" s="116"/>
      <c r="S499" s="116"/>
      <c r="T499" s="116"/>
      <c r="U499" s="117"/>
      <c r="V499" s="117"/>
      <c r="W499" s="117"/>
      <c r="X499" s="117"/>
      <c r="Y499" s="117"/>
      <c r="Z499" s="117"/>
      <c r="AA499" s="117"/>
      <c r="AB499" s="9"/>
    </row>
    <row r="500" spans="14:28">
      <c r="N500" s="116"/>
      <c r="O500" s="116"/>
      <c r="P500" s="116"/>
      <c r="Q500" s="118"/>
      <c r="R500" s="116"/>
      <c r="S500" s="116"/>
      <c r="T500" s="116"/>
      <c r="U500" s="117"/>
      <c r="V500" s="117"/>
      <c r="W500" s="117"/>
      <c r="X500" s="117"/>
      <c r="Y500" s="117"/>
      <c r="Z500" s="117"/>
      <c r="AA500" s="117"/>
      <c r="AB500" s="9"/>
    </row>
    <row r="501" spans="14:28">
      <c r="N501" s="116"/>
      <c r="O501" s="116"/>
      <c r="P501" s="116"/>
      <c r="Q501" s="118"/>
      <c r="R501" s="116"/>
      <c r="S501" s="116"/>
      <c r="T501" s="116"/>
      <c r="U501" s="117"/>
      <c r="V501" s="117"/>
      <c r="W501" s="117"/>
      <c r="X501" s="117"/>
      <c r="Y501" s="117"/>
      <c r="Z501" s="117"/>
      <c r="AA501" s="117"/>
      <c r="AB501" s="9"/>
    </row>
    <row r="502" spans="14:28">
      <c r="N502" s="116"/>
      <c r="O502" s="116"/>
      <c r="P502" s="116"/>
      <c r="Q502" s="118"/>
      <c r="R502" s="116"/>
      <c r="S502" s="116"/>
      <c r="T502" s="116"/>
      <c r="U502" s="117"/>
      <c r="V502" s="117"/>
      <c r="W502" s="117"/>
      <c r="X502" s="117"/>
      <c r="Y502" s="117"/>
      <c r="Z502" s="117"/>
      <c r="AA502" s="117"/>
      <c r="AB502" s="9"/>
    </row>
    <row r="503" spans="14:28">
      <c r="N503" s="116"/>
      <c r="O503" s="116"/>
      <c r="P503" s="116"/>
      <c r="Q503" s="118"/>
      <c r="R503" s="116"/>
      <c r="S503" s="116"/>
      <c r="T503" s="116"/>
      <c r="U503" s="117"/>
      <c r="V503" s="117"/>
      <c r="W503" s="117"/>
      <c r="X503" s="117"/>
      <c r="Y503" s="117"/>
      <c r="Z503" s="117"/>
      <c r="AA503" s="117"/>
      <c r="AB503" s="9"/>
    </row>
    <row r="504" spans="14:28">
      <c r="N504" s="116"/>
      <c r="O504" s="116"/>
      <c r="P504" s="116"/>
      <c r="Q504" s="118"/>
      <c r="R504" s="116"/>
      <c r="S504" s="116"/>
      <c r="T504" s="116"/>
      <c r="U504" s="117"/>
      <c r="V504" s="117"/>
      <c r="W504" s="117"/>
      <c r="X504" s="117"/>
      <c r="Y504" s="117"/>
      <c r="Z504" s="117"/>
      <c r="AA504" s="117"/>
      <c r="AB504" s="9"/>
    </row>
    <row r="505" spans="14:28">
      <c r="N505" s="116"/>
      <c r="O505" s="116"/>
      <c r="P505" s="116"/>
      <c r="Q505" s="118"/>
      <c r="R505" s="116"/>
      <c r="S505" s="116"/>
      <c r="T505" s="116"/>
      <c r="U505" s="117"/>
      <c r="V505" s="117"/>
      <c r="W505" s="117"/>
      <c r="X505" s="117"/>
      <c r="Y505" s="117"/>
      <c r="Z505" s="117"/>
      <c r="AA505" s="117"/>
      <c r="AB505" s="9"/>
    </row>
    <row r="506" spans="14:28">
      <c r="N506" s="116"/>
      <c r="O506" s="116"/>
      <c r="P506" s="116"/>
      <c r="Q506" s="118"/>
      <c r="R506" s="116"/>
      <c r="S506" s="116"/>
      <c r="T506" s="116"/>
      <c r="U506" s="117"/>
      <c r="V506" s="117"/>
      <c r="W506" s="117"/>
      <c r="X506" s="117"/>
      <c r="Y506" s="117"/>
      <c r="Z506" s="117"/>
      <c r="AA506" s="117"/>
      <c r="AB506" s="9"/>
    </row>
    <row r="507" spans="14:28">
      <c r="N507" s="116"/>
      <c r="O507" s="116"/>
      <c r="P507" s="116"/>
      <c r="Q507" s="118"/>
      <c r="R507" s="116"/>
      <c r="S507" s="116"/>
      <c r="T507" s="116"/>
      <c r="U507" s="117"/>
      <c r="V507" s="117"/>
      <c r="W507" s="117"/>
      <c r="X507" s="117"/>
      <c r="Y507" s="117"/>
      <c r="Z507" s="117"/>
      <c r="AA507" s="117"/>
      <c r="AB507" s="9"/>
    </row>
    <row r="508" spans="14:28">
      <c r="N508" s="116"/>
      <c r="O508" s="116"/>
      <c r="P508" s="116"/>
      <c r="Q508" s="118"/>
      <c r="R508" s="116"/>
      <c r="S508" s="116"/>
      <c r="T508" s="116"/>
      <c r="U508" s="117"/>
      <c r="V508" s="117"/>
      <c r="W508" s="117"/>
      <c r="X508" s="117"/>
      <c r="Y508" s="117"/>
      <c r="Z508" s="117"/>
      <c r="AA508" s="117"/>
      <c r="AB508" s="9"/>
    </row>
    <row r="509" spans="14:28">
      <c r="N509" s="116"/>
      <c r="O509" s="116"/>
      <c r="P509" s="116"/>
      <c r="Q509" s="118"/>
      <c r="R509" s="116"/>
      <c r="S509" s="116"/>
      <c r="T509" s="116"/>
      <c r="U509" s="117"/>
      <c r="V509" s="117"/>
      <c r="W509" s="117"/>
      <c r="X509" s="117"/>
      <c r="Y509" s="117"/>
      <c r="Z509" s="117"/>
      <c r="AA509" s="117"/>
      <c r="AB509" s="9"/>
    </row>
    <row r="510" spans="14:28">
      <c r="N510" s="116"/>
      <c r="O510" s="116"/>
      <c r="P510" s="116"/>
      <c r="Q510" s="118"/>
      <c r="R510" s="116"/>
      <c r="S510" s="116"/>
      <c r="T510" s="116"/>
      <c r="U510" s="117"/>
      <c r="V510" s="117"/>
      <c r="W510" s="117"/>
      <c r="X510" s="117"/>
      <c r="Y510" s="117"/>
      <c r="Z510" s="117"/>
      <c r="AA510" s="117"/>
      <c r="AB510" s="9"/>
    </row>
    <row r="511" spans="14:28">
      <c r="N511" s="116"/>
      <c r="O511" s="116"/>
      <c r="P511" s="116"/>
      <c r="Q511" s="118"/>
      <c r="R511" s="116"/>
      <c r="S511" s="116"/>
      <c r="T511" s="116"/>
      <c r="U511" s="117"/>
      <c r="V511" s="117"/>
      <c r="W511" s="117"/>
      <c r="X511" s="117"/>
      <c r="Y511" s="117"/>
      <c r="Z511" s="117"/>
      <c r="AA511" s="117"/>
      <c r="AB511" s="9"/>
    </row>
    <row r="512" spans="14:28">
      <c r="N512" s="116"/>
      <c r="O512" s="116"/>
      <c r="P512" s="116"/>
      <c r="Q512" s="118"/>
      <c r="R512" s="116"/>
      <c r="S512" s="116"/>
      <c r="T512" s="116"/>
      <c r="U512" s="117"/>
      <c r="V512" s="117"/>
      <c r="W512" s="117"/>
      <c r="X512" s="117"/>
      <c r="Y512" s="117"/>
      <c r="Z512" s="117"/>
      <c r="AA512" s="117"/>
      <c r="AB512" s="9"/>
    </row>
    <row r="513" spans="14:28">
      <c r="N513" s="116"/>
      <c r="O513" s="116"/>
      <c r="P513" s="116"/>
      <c r="Q513" s="118"/>
      <c r="R513" s="116"/>
      <c r="S513" s="116"/>
      <c r="T513" s="116"/>
      <c r="U513" s="117"/>
      <c r="V513" s="117"/>
      <c r="W513" s="117"/>
      <c r="X513" s="117"/>
      <c r="Y513" s="117"/>
      <c r="Z513" s="117"/>
      <c r="AA513" s="117"/>
      <c r="AB513" s="9"/>
    </row>
    <row r="514" spans="14:28">
      <c r="N514" s="116"/>
      <c r="O514" s="116"/>
      <c r="P514" s="116"/>
      <c r="Q514" s="118"/>
      <c r="R514" s="116"/>
      <c r="S514" s="116"/>
      <c r="T514" s="116"/>
      <c r="U514" s="117"/>
      <c r="V514" s="117"/>
      <c r="W514" s="117"/>
      <c r="X514" s="117"/>
      <c r="Y514" s="117"/>
      <c r="Z514" s="117"/>
      <c r="AA514" s="117"/>
      <c r="AB514" s="9"/>
    </row>
    <row r="515" spans="14:28">
      <c r="N515" s="116"/>
      <c r="O515" s="116"/>
      <c r="P515" s="116"/>
      <c r="Q515" s="118"/>
      <c r="R515" s="116"/>
      <c r="S515" s="116"/>
      <c r="T515" s="116"/>
      <c r="U515" s="117"/>
      <c r="V515" s="117"/>
      <c r="W515" s="117"/>
      <c r="X515" s="117"/>
      <c r="Y515" s="117"/>
      <c r="Z515" s="117"/>
      <c r="AA515" s="117"/>
      <c r="AB515" s="9"/>
    </row>
    <row r="516" spans="14:28">
      <c r="N516" s="116"/>
      <c r="O516" s="116"/>
      <c r="P516" s="116"/>
      <c r="Q516" s="118"/>
      <c r="R516" s="116"/>
      <c r="S516" s="116"/>
      <c r="T516" s="116"/>
      <c r="U516" s="117"/>
      <c r="V516" s="117"/>
      <c r="W516" s="117"/>
      <c r="X516" s="117"/>
      <c r="Y516" s="117"/>
      <c r="Z516" s="117"/>
      <c r="AA516" s="117"/>
      <c r="AB516" s="9"/>
    </row>
    <row r="517" spans="14:28">
      <c r="N517" s="116"/>
      <c r="O517" s="116"/>
      <c r="P517" s="116"/>
      <c r="Q517" s="118"/>
      <c r="R517" s="116"/>
      <c r="S517" s="116"/>
      <c r="T517" s="116"/>
      <c r="U517" s="117"/>
      <c r="V517" s="117"/>
      <c r="W517" s="117"/>
      <c r="X517" s="117"/>
      <c r="Y517" s="117"/>
      <c r="Z517" s="117"/>
      <c r="AA517" s="117"/>
      <c r="AB517" s="9"/>
    </row>
    <row r="518" spans="14:28">
      <c r="N518" s="116"/>
      <c r="O518" s="116"/>
      <c r="P518" s="116"/>
      <c r="Q518" s="118"/>
      <c r="R518" s="116"/>
      <c r="S518" s="116"/>
      <c r="T518" s="116"/>
      <c r="U518" s="117"/>
      <c r="V518" s="117"/>
      <c r="W518" s="117"/>
      <c r="X518" s="117"/>
      <c r="Y518" s="117"/>
      <c r="Z518" s="117"/>
      <c r="AA518" s="117"/>
      <c r="AB518" s="9"/>
    </row>
    <row r="519" spans="14:28">
      <c r="N519" s="116"/>
      <c r="O519" s="116"/>
      <c r="P519" s="116"/>
      <c r="Q519" s="118"/>
      <c r="R519" s="116"/>
      <c r="S519" s="116"/>
      <c r="T519" s="116"/>
      <c r="U519" s="117"/>
      <c r="V519" s="117"/>
      <c r="W519" s="117"/>
      <c r="X519" s="117"/>
      <c r="Y519" s="117"/>
      <c r="Z519" s="117"/>
      <c r="AA519" s="117"/>
      <c r="AB519" s="9"/>
    </row>
    <row r="520" spans="14:28">
      <c r="N520" s="116"/>
      <c r="O520" s="116"/>
      <c r="P520" s="116"/>
      <c r="Q520" s="118"/>
      <c r="R520" s="116"/>
      <c r="S520" s="116"/>
      <c r="T520" s="116"/>
      <c r="U520" s="117"/>
      <c r="V520" s="117"/>
      <c r="W520" s="117"/>
      <c r="X520" s="117"/>
      <c r="Y520" s="117"/>
      <c r="Z520" s="117"/>
      <c r="AA520" s="117"/>
      <c r="AB520" s="9"/>
    </row>
    <row r="521" spans="14:28">
      <c r="N521" s="116"/>
      <c r="O521" s="116"/>
      <c r="P521" s="116"/>
      <c r="Q521" s="118"/>
      <c r="R521" s="116"/>
      <c r="S521" s="116"/>
      <c r="T521" s="116"/>
      <c r="U521" s="117"/>
      <c r="V521" s="117"/>
      <c r="W521" s="117"/>
      <c r="X521" s="117"/>
      <c r="Y521" s="117"/>
      <c r="Z521" s="117"/>
      <c r="AA521" s="117"/>
      <c r="AB521" s="9"/>
    </row>
    <row r="522" spans="14:28">
      <c r="N522" s="116"/>
      <c r="O522" s="116"/>
      <c r="P522" s="116"/>
      <c r="Q522" s="118"/>
      <c r="R522" s="116"/>
      <c r="S522" s="116"/>
      <c r="T522" s="116"/>
      <c r="U522" s="117"/>
      <c r="V522" s="117"/>
      <c r="W522" s="117"/>
      <c r="X522" s="117"/>
      <c r="Y522" s="117"/>
      <c r="Z522" s="117"/>
      <c r="AA522" s="117"/>
      <c r="AB522" s="9"/>
    </row>
    <row r="523" spans="14:28">
      <c r="N523" s="116"/>
      <c r="O523" s="116"/>
      <c r="P523" s="116"/>
      <c r="Q523" s="118"/>
      <c r="R523" s="116"/>
      <c r="S523" s="116"/>
      <c r="T523" s="116"/>
      <c r="U523" s="117"/>
      <c r="V523" s="117"/>
      <c r="W523" s="117"/>
      <c r="X523" s="117"/>
      <c r="Y523" s="117"/>
      <c r="Z523" s="117"/>
      <c r="AA523" s="117"/>
      <c r="AB523" s="9"/>
    </row>
    <row r="524" spans="14:28">
      <c r="N524" s="116"/>
      <c r="O524" s="116"/>
      <c r="P524" s="116"/>
      <c r="Q524" s="118"/>
      <c r="R524" s="116"/>
      <c r="S524" s="116"/>
      <c r="T524" s="116"/>
      <c r="U524" s="117"/>
      <c r="V524" s="117"/>
      <c r="W524" s="117"/>
      <c r="X524" s="117"/>
      <c r="Y524" s="117"/>
      <c r="Z524" s="117"/>
      <c r="AA524" s="117"/>
      <c r="AB524" s="9"/>
    </row>
    <row r="525" spans="14:28">
      <c r="N525" s="116"/>
      <c r="O525" s="116"/>
      <c r="P525" s="116"/>
      <c r="Q525" s="118"/>
      <c r="R525" s="116"/>
      <c r="S525" s="116"/>
      <c r="T525" s="116"/>
      <c r="U525" s="117"/>
      <c r="V525" s="117"/>
      <c r="W525" s="117"/>
      <c r="X525" s="117"/>
      <c r="Y525" s="117"/>
      <c r="Z525" s="117"/>
      <c r="AA525" s="117"/>
      <c r="AB525" s="9"/>
    </row>
    <row r="526" spans="14:28">
      <c r="N526" s="116"/>
      <c r="O526" s="116"/>
      <c r="P526" s="116"/>
      <c r="Q526" s="118"/>
      <c r="R526" s="116"/>
      <c r="S526" s="116"/>
      <c r="T526" s="116"/>
      <c r="U526" s="117"/>
      <c r="V526" s="117"/>
      <c r="W526" s="117"/>
      <c r="X526" s="117"/>
      <c r="Y526" s="117"/>
      <c r="Z526" s="117"/>
      <c r="AA526" s="117"/>
      <c r="AB526" s="9"/>
    </row>
    <row r="527" spans="14:28">
      <c r="N527" s="116"/>
      <c r="O527" s="116"/>
      <c r="P527" s="116"/>
      <c r="Q527" s="118"/>
      <c r="R527" s="116"/>
      <c r="S527" s="116"/>
      <c r="T527" s="116"/>
      <c r="U527" s="117"/>
      <c r="V527" s="117"/>
      <c r="W527" s="117"/>
      <c r="X527" s="117"/>
      <c r="Y527" s="117"/>
      <c r="Z527" s="117"/>
      <c r="AA527" s="117"/>
      <c r="AB527" s="9"/>
    </row>
    <row r="528" spans="14:28">
      <c r="N528" s="116"/>
      <c r="O528" s="116"/>
      <c r="P528" s="116"/>
      <c r="Q528" s="118"/>
      <c r="R528" s="116"/>
      <c r="S528" s="116"/>
      <c r="T528" s="116"/>
      <c r="U528" s="117"/>
      <c r="V528" s="117"/>
      <c r="W528" s="117"/>
      <c r="X528" s="117"/>
      <c r="Y528" s="117"/>
      <c r="Z528" s="117"/>
      <c r="AA528" s="117"/>
      <c r="AB528" s="9"/>
    </row>
    <row r="529" spans="14:28">
      <c r="N529" s="116"/>
      <c r="O529" s="116"/>
      <c r="P529" s="116"/>
      <c r="Q529" s="118"/>
      <c r="R529" s="116"/>
      <c r="S529" s="116"/>
      <c r="T529" s="116"/>
      <c r="U529" s="117"/>
      <c r="V529" s="117"/>
      <c r="W529" s="117"/>
      <c r="X529" s="117"/>
      <c r="Y529" s="117"/>
      <c r="Z529" s="117"/>
      <c r="AA529" s="117"/>
      <c r="AB529" s="9"/>
    </row>
    <row r="530" spans="14:28">
      <c r="N530" s="116"/>
      <c r="O530" s="116"/>
      <c r="P530" s="116"/>
      <c r="Q530" s="118"/>
      <c r="R530" s="116"/>
      <c r="S530" s="116"/>
      <c r="T530" s="116"/>
      <c r="U530" s="117"/>
      <c r="V530" s="117"/>
      <c r="W530" s="117"/>
      <c r="X530" s="117"/>
      <c r="Y530" s="117"/>
      <c r="Z530" s="117"/>
      <c r="AA530" s="117"/>
      <c r="AB530" s="9"/>
    </row>
    <row r="531" spans="14:28">
      <c r="N531" s="116"/>
      <c r="O531" s="116"/>
      <c r="P531" s="116"/>
      <c r="Q531" s="118"/>
      <c r="R531" s="116"/>
      <c r="S531" s="116"/>
      <c r="T531" s="116"/>
      <c r="U531" s="117"/>
      <c r="V531" s="117"/>
      <c r="W531" s="117"/>
      <c r="X531" s="117"/>
      <c r="Y531" s="117"/>
      <c r="Z531" s="117"/>
      <c r="AA531" s="117"/>
      <c r="AB531" s="9"/>
    </row>
    <row r="532" spans="14:28">
      <c r="N532" s="116"/>
      <c r="O532" s="116"/>
      <c r="P532" s="116"/>
      <c r="Q532" s="118"/>
      <c r="R532" s="116"/>
      <c r="S532" s="116"/>
      <c r="T532" s="116"/>
      <c r="U532" s="117"/>
      <c r="V532" s="117"/>
      <c r="W532" s="117"/>
      <c r="X532" s="117"/>
      <c r="Y532" s="117"/>
      <c r="Z532" s="117"/>
      <c r="AA532" s="117"/>
      <c r="AB532" s="9"/>
    </row>
    <row r="533" spans="14:28">
      <c r="N533" s="116"/>
      <c r="O533" s="116"/>
      <c r="P533" s="116"/>
      <c r="Q533" s="118"/>
      <c r="R533" s="116"/>
      <c r="S533" s="116"/>
      <c r="T533" s="116"/>
      <c r="U533" s="117"/>
      <c r="V533" s="117"/>
      <c r="W533" s="117"/>
      <c r="X533" s="117"/>
      <c r="Y533" s="117"/>
      <c r="Z533" s="117"/>
      <c r="AA533" s="117"/>
      <c r="AB533" s="9"/>
    </row>
    <row r="534" spans="14:28">
      <c r="N534" s="116"/>
      <c r="O534" s="116"/>
      <c r="P534" s="116"/>
      <c r="Q534" s="118"/>
      <c r="R534" s="116"/>
      <c r="S534" s="116"/>
      <c r="T534" s="116"/>
      <c r="U534" s="117"/>
      <c r="V534" s="117"/>
      <c r="W534" s="117"/>
      <c r="X534" s="117"/>
      <c r="Y534" s="117"/>
      <c r="Z534" s="117"/>
      <c r="AA534" s="117"/>
      <c r="AB534" s="9"/>
    </row>
    <row r="535" spans="14:28">
      <c r="N535" s="116"/>
      <c r="O535" s="116"/>
      <c r="P535" s="116"/>
      <c r="Q535" s="118"/>
      <c r="R535" s="116"/>
      <c r="S535" s="116"/>
      <c r="T535" s="116"/>
      <c r="U535" s="117"/>
      <c r="V535" s="117"/>
      <c r="W535" s="117"/>
      <c r="X535" s="117"/>
      <c r="Y535" s="117"/>
      <c r="Z535" s="117"/>
      <c r="AA535" s="117"/>
      <c r="AB535" s="9"/>
    </row>
    <row r="536" spans="14:28">
      <c r="N536" s="116"/>
      <c r="O536" s="116"/>
      <c r="P536" s="116"/>
      <c r="Q536" s="118"/>
      <c r="R536" s="116"/>
      <c r="S536" s="116"/>
      <c r="T536" s="116"/>
      <c r="U536" s="117"/>
      <c r="V536" s="117"/>
      <c r="W536" s="117"/>
      <c r="X536" s="117"/>
      <c r="Y536" s="117"/>
      <c r="Z536" s="117"/>
      <c r="AA536" s="117"/>
      <c r="AB536" s="9"/>
    </row>
    <row r="537" spans="14:28">
      <c r="N537" s="116"/>
      <c r="O537" s="116"/>
      <c r="P537" s="116"/>
      <c r="Q537" s="118"/>
      <c r="R537" s="116"/>
      <c r="S537" s="116"/>
      <c r="T537" s="116"/>
      <c r="U537" s="117"/>
      <c r="V537" s="117"/>
      <c r="W537" s="117"/>
      <c r="X537" s="117"/>
      <c r="Y537" s="117"/>
      <c r="Z537" s="117"/>
      <c r="AA537" s="117"/>
      <c r="AB537" s="9"/>
    </row>
    <row r="538" spans="14:28">
      <c r="N538" s="116"/>
      <c r="O538" s="116"/>
      <c r="P538" s="116"/>
      <c r="Q538" s="118"/>
      <c r="R538" s="116"/>
      <c r="S538" s="116"/>
      <c r="T538" s="116"/>
      <c r="U538" s="117"/>
      <c r="V538" s="117"/>
      <c r="W538" s="117"/>
      <c r="X538" s="117"/>
      <c r="Y538" s="117"/>
      <c r="Z538" s="117"/>
      <c r="AA538" s="117"/>
      <c r="AB538" s="9"/>
    </row>
    <row r="539" spans="14:28">
      <c r="N539" s="116"/>
      <c r="O539" s="116"/>
      <c r="P539" s="116"/>
      <c r="Q539" s="118"/>
      <c r="R539" s="116"/>
      <c r="S539" s="116"/>
      <c r="T539" s="116"/>
      <c r="U539" s="117"/>
      <c r="V539" s="117"/>
      <c r="W539" s="117"/>
      <c r="X539" s="117"/>
      <c r="Y539" s="117"/>
      <c r="Z539" s="117"/>
      <c r="AA539" s="117"/>
      <c r="AB539" s="9"/>
    </row>
    <row r="540" spans="14:28">
      <c r="N540" s="116"/>
      <c r="O540" s="116"/>
      <c r="P540" s="116"/>
      <c r="Q540" s="118"/>
      <c r="R540" s="116"/>
      <c r="S540" s="116"/>
      <c r="T540" s="116"/>
      <c r="U540" s="117"/>
      <c r="V540" s="117"/>
      <c r="W540" s="117"/>
      <c r="X540" s="117"/>
      <c r="Y540" s="117"/>
      <c r="Z540" s="117"/>
      <c r="AA540" s="117"/>
      <c r="AB540" s="9"/>
    </row>
    <row r="541" spans="14:28">
      <c r="N541" s="116"/>
      <c r="O541" s="116"/>
      <c r="P541" s="116"/>
      <c r="Q541" s="118"/>
      <c r="R541" s="116"/>
      <c r="S541" s="116"/>
      <c r="T541" s="116"/>
      <c r="U541" s="117"/>
      <c r="V541" s="117"/>
      <c r="W541" s="117"/>
      <c r="X541" s="117"/>
      <c r="Y541" s="117"/>
      <c r="Z541" s="117"/>
      <c r="AA541" s="117"/>
      <c r="AB541" s="9"/>
    </row>
    <row r="542" spans="14:28">
      <c r="N542" s="116"/>
      <c r="O542" s="116"/>
      <c r="P542" s="116"/>
      <c r="Q542" s="118"/>
      <c r="R542" s="116"/>
      <c r="S542" s="116"/>
      <c r="T542" s="116"/>
      <c r="U542" s="117"/>
      <c r="V542" s="117"/>
      <c r="W542" s="117"/>
      <c r="X542" s="117"/>
      <c r="Y542" s="117"/>
      <c r="Z542" s="117"/>
      <c r="AA542" s="117"/>
      <c r="AB542" s="9"/>
    </row>
    <row r="543" spans="14:28">
      <c r="N543" s="116"/>
      <c r="O543" s="116"/>
      <c r="P543" s="116"/>
      <c r="Q543" s="118"/>
      <c r="R543" s="116"/>
      <c r="S543" s="116"/>
      <c r="T543" s="116"/>
      <c r="U543" s="117"/>
      <c r="V543" s="117"/>
      <c r="W543" s="117"/>
      <c r="X543" s="117"/>
      <c r="Y543" s="117"/>
      <c r="Z543" s="117"/>
      <c r="AA543" s="117"/>
      <c r="AB543" s="9"/>
    </row>
    <row r="544" spans="14:28">
      <c r="N544" s="116"/>
      <c r="O544" s="116"/>
      <c r="P544" s="116"/>
      <c r="Q544" s="118"/>
      <c r="R544" s="116"/>
      <c r="S544" s="116"/>
      <c r="T544" s="116"/>
      <c r="U544" s="117"/>
      <c r="V544" s="117"/>
      <c r="W544" s="117"/>
      <c r="X544" s="117"/>
      <c r="Y544" s="117"/>
      <c r="Z544" s="117"/>
      <c r="AA544" s="117"/>
      <c r="AB544" s="9"/>
    </row>
    <row r="545" spans="14:28">
      <c r="N545" s="116"/>
      <c r="O545" s="116"/>
      <c r="P545" s="116"/>
      <c r="Q545" s="118"/>
      <c r="R545" s="116"/>
      <c r="S545" s="116"/>
      <c r="T545" s="116"/>
      <c r="U545" s="117"/>
      <c r="V545" s="117"/>
      <c r="W545" s="117"/>
      <c r="X545" s="117"/>
      <c r="Y545" s="117"/>
      <c r="Z545" s="117"/>
      <c r="AA545" s="117"/>
      <c r="AB545" s="9"/>
    </row>
    <row r="546" spans="14:28">
      <c r="N546" s="116"/>
      <c r="O546" s="116"/>
      <c r="P546" s="116"/>
      <c r="Q546" s="118"/>
      <c r="R546" s="116"/>
      <c r="S546" s="116"/>
      <c r="T546" s="116"/>
      <c r="U546" s="117"/>
      <c r="V546" s="117"/>
      <c r="W546" s="117"/>
      <c r="X546" s="117"/>
      <c r="Y546" s="117"/>
      <c r="Z546" s="117"/>
      <c r="AA546" s="117"/>
      <c r="AB546" s="9"/>
    </row>
    <row r="547" spans="14:28">
      <c r="N547" s="116"/>
      <c r="O547" s="116"/>
      <c r="P547" s="116"/>
      <c r="Q547" s="118"/>
      <c r="R547" s="116"/>
      <c r="S547" s="116"/>
      <c r="T547" s="116"/>
      <c r="U547" s="117"/>
      <c r="V547" s="117"/>
      <c r="W547" s="117"/>
      <c r="X547" s="117"/>
      <c r="Y547" s="117"/>
      <c r="Z547" s="117"/>
      <c r="AA547" s="117"/>
      <c r="AB547" s="9"/>
    </row>
    <row r="548" spans="14:28">
      <c r="N548" s="116"/>
      <c r="O548" s="116"/>
      <c r="P548" s="116"/>
      <c r="Q548" s="118"/>
      <c r="R548" s="116"/>
      <c r="S548" s="116"/>
      <c r="T548" s="116"/>
      <c r="U548" s="117"/>
      <c r="V548" s="117"/>
      <c r="W548" s="117"/>
      <c r="X548" s="117"/>
      <c r="Y548" s="117"/>
      <c r="Z548" s="117"/>
      <c r="AA548" s="117"/>
      <c r="AB548" s="9"/>
    </row>
    <row r="549" spans="14:28">
      <c r="N549" s="116"/>
      <c r="O549" s="116"/>
      <c r="P549" s="116"/>
      <c r="Q549" s="118"/>
      <c r="R549" s="116"/>
      <c r="S549" s="116"/>
      <c r="T549" s="116"/>
      <c r="U549" s="117"/>
      <c r="V549" s="117"/>
      <c r="W549" s="117"/>
      <c r="X549" s="117"/>
      <c r="Y549" s="117"/>
      <c r="Z549" s="117"/>
      <c r="AA549" s="117"/>
      <c r="AB549" s="9"/>
    </row>
    <row r="550" spans="14:28">
      <c r="N550" s="116"/>
      <c r="O550" s="116"/>
      <c r="P550" s="116"/>
      <c r="Q550" s="118"/>
      <c r="R550" s="116"/>
      <c r="S550" s="116"/>
      <c r="T550" s="116"/>
      <c r="U550" s="117"/>
      <c r="V550" s="117"/>
      <c r="W550" s="117"/>
      <c r="X550" s="117"/>
      <c r="Y550" s="117"/>
      <c r="Z550" s="117"/>
      <c r="AA550" s="117"/>
      <c r="AB550" s="9"/>
    </row>
    <row r="551" spans="14:28">
      <c r="N551" s="116"/>
      <c r="O551" s="116"/>
      <c r="P551" s="116"/>
      <c r="Q551" s="118"/>
      <c r="R551" s="116"/>
      <c r="S551" s="116"/>
      <c r="T551" s="116"/>
      <c r="U551" s="117"/>
      <c r="V551" s="117"/>
      <c r="W551" s="117"/>
      <c r="X551" s="117"/>
      <c r="Y551" s="117"/>
      <c r="Z551" s="117"/>
      <c r="AA551" s="117"/>
      <c r="AB551" s="9"/>
    </row>
    <row r="552" spans="14:28">
      <c r="N552" s="116"/>
      <c r="O552" s="116"/>
      <c r="P552" s="116"/>
      <c r="Q552" s="118"/>
      <c r="R552" s="116"/>
      <c r="S552" s="116"/>
      <c r="T552" s="116"/>
      <c r="U552" s="117"/>
      <c r="V552" s="117"/>
      <c r="W552" s="117"/>
      <c r="X552" s="117"/>
      <c r="Y552" s="117"/>
      <c r="Z552" s="117"/>
      <c r="AA552" s="117"/>
      <c r="AB552" s="9"/>
    </row>
    <row r="553" spans="14:28">
      <c r="N553" s="116"/>
      <c r="O553" s="116"/>
      <c r="P553" s="116"/>
      <c r="Q553" s="118"/>
      <c r="R553" s="116"/>
      <c r="S553" s="116"/>
      <c r="T553" s="116"/>
      <c r="U553" s="117"/>
      <c r="V553" s="117"/>
      <c r="W553" s="117"/>
      <c r="X553" s="117"/>
      <c r="Y553" s="117"/>
      <c r="Z553" s="117"/>
      <c r="AA553" s="117"/>
      <c r="AB553" s="9"/>
    </row>
    <row r="554" spans="14:28">
      <c r="N554" s="116"/>
      <c r="O554" s="116"/>
      <c r="P554" s="116"/>
      <c r="Q554" s="118"/>
      <c r="R554" s="116"/>
      <c r="S554" s="116"/>
      <c r="T554" s="116"/>
      <c r="U554" s="117"/>
      <c r="V554" s="117"/>
      <c r="W554" s="117"/>
      <c r="X554" s="117"/>
      <c r="Y554" s="117"/>
      <c r="Z554" s="117"/>
      <c r="AA554" s="117"/>
      <c r="AB554" s="9"/>
    </row>
    <row r="555" spans="14:28">
      <c r="N555" s="116"/>
      <c r="O555" s="116"/>
      <c r="P555" s="116"/>
      <c r="Q555" s="118"/>
      <c r="R555" s="116"/>
      <c r="S555" s="116"/>
      <c r="T555" s="116"/>
      <c r="U555" s="117"/>
      <c r="V555" s="117"/>
      <c r="W555" s="117"/>
      <c r="X555" s="117"/>
      <c r="Y555" s="117"/>
      <c r="Z555" s="117"/>
      <c r="AA555" s="117"/>
      <c r="AB555" s="9"/>
    </row>
    <row r="556" spans="14:28">
      <c r="N556" s="116"/>
      <c r="O556" s="116"/>
      <c r="P556" s="116"/>
      <c r="Q556" s="118"/>
      <c r="R556" s="116"/>
      <c r="S556" s="116"/>
      <c r="T556" s="116"/>
      <c r="U556" s="117"/>
      <c r="V556" s="117"/>
      <c r="W556" s="117"/>
      <c r="X556" s="117"/>
      <c r="Y556" s="117"/>
      <c r="Z556" s="117"/>
      <c r="AA556" s="117"/>
      <c r="AB556" s="9"/>
    </row>
    <row r="557" spans="14:28">
      <c r="N557" s="116"/>
      <c r="O557" s="116"/>
      <c r="P557" s="116"/>
      <c r="Q557" s="118"/>
      <c r="R557" s="116"/>
      <c r="S557" s="116"/>
      <c r="T557" s="116"/>
      <c r="U557" s="117"/>
      <c r="V557" s="117"/>
      <c r="W557" s="117"/>
      <c r="X557" s="117"/>
      <c r="Y557" s="117"/>
      <c r="Z557" s="117"/>
      <c r="AA557" s="117"/>
      <c r="AB557" s="9"/>
    </row>
    <row r="558" spans="14:28">
      <c r="N558" s="116"/>
      <c r="O558" s="116"/>
      <c r="P558" s="116"/>
      <c r="Q558" s="118"/>
      <c r="R558" s="116"/>
      <c r="S558" s="116"/>
      <c r="T558" s="116"/>
      <c r="U558" s="117"/>
      <c r="V558" s="117"/>
      <c r="W558" s="117"/>
      <c r="X558" s="117"/>
      <c r="Y558" s="117"/>
      <c r="Z558" s="117"/>
      <c r="AA558" s="117"/>
      <c r="AB558" s="9"/>
    </row>
    <row r="559" spans="14:28">
      <c r="N559" s="116"/>
      <c r="O559" s="116"/>
      <c r="P559" s="116"/>
      <c r="Q559" s="118"/>
      <c r="R559" s="116"/>
      <c r="S559" s="116"/>
      <c r="T559" s="116"/>
      <c r="U559" s="117"/>
      <c r="V559" s="117"/>
      <c r="W559" s="117"/>
      <c r="X559" s="117"/>
      <c r="Y559" s="117"/>
      <c r="Z559" s="117"/>
      <c r="AA559" s="117"/>
      <c r="AB559" s="9"/>
    </row>
    <row r="560" spans="14:28">
      <c r="N560" s="116"/>
      <c r="O560" s="116"/>
      <c r="P560" s="116"/>
      <c r="Q560" s="118"/>
      <c r="R560" s="116"/>
      <c r="S560" s="116"/>
      <c r="T560" s="116"/>
      <c r="U560" s="117"/>
      <c r="V560" s="117"/>
      <c r="W560" s="117"/>
      <c r="X560" s="117"/>
      <c r="Y560" s="117"/>
      <c r="Z560" s="117"/>
      <c r="AA560" s="117"/>
      <c r="AB560" s="9"/>
    </row>
    <row r="561" spans="14:28">
      <c r="N561" s="116"/>
      <c r="O561" s="116"/>
      <c r="P561" s="116"/>
      <c r="Q561" s="118"/>
      <c r="R561" s="116"/>
      <c r="S561" s="116"/>
      <c r="T561" s="116"/>
      <c r="U561" s="117"/>
      <c r="V561" s="117"/>
      <c r="W561" s="117"/>
      <c r="X561" s="117"/>
      <c r="Y561" s="117"/>
      <c r="Z561" s="117"/>
      <c r="AA561" s="117"/>
      <c r="AB561" s="9"/>
    </row>
    <row r="562" spans="14:28">
      <c r="N562" s="116"/>
      <c r="O562" s="116"/>
      <c r="P562" s="116"/>
      <c r="Q562" s="118"/>
      <c r="R562" s="116"/>
      <c r="S562" s="116"/>
      <c r="T562" s="116"/>
      <c r="U562" s="117"/>
      <c r="V562" s="117"/>
      <c r="W562" s="117"/>
      <c r="X562" s="117"/>
      <c r="Y562" s="117"/>
      <c r="Z562" s="117"/>
      <c r="AA562" s="117"/>
      <c r="AB562" s="9"/>
    </row>
    <row r="563" spans="14:28">
      <c r="N563" s="116"/>
      <c r="O563" s="116"/>
      <c r="P563" s="116"/>
      <c r="Q563" s="118"/>
      <c r="R563" s="116"/>
      <c r="S563" s="116"/>
      <c r="T563" s="116"/>
      <c r="U563" s="117"/>
      <c r="V563" s="117"/>
      <c r="W563" s="117"/>
      <c r="X563" s="117"/>
      <c r="Y563" s="117"/>
      <c r="Z563" s="117"/>
      <c r="AA563" s="117"/>
      <c r="AB563" s="9"/>
    </row>
    <row r="564" spans="14:28">
      <c r="N564" s="116"/>
      <c r="O564" s="116"/>
      <c r="P564" s="116"/>
      <c r="Q564" s="118"/>
      <c r="R564" s="116"/>
      <c r="S564" s="116"/>
      <c r="T564" s="116"/>
      <c r="U564" s="117"/>
      <c r="V564" s="117"/>
      <c r="W564" s="117"/>
      <c r="X564" s="117"/>
      <c r="Y564" s="117"/>
      <c r="Z564" s="117"/>
      <c r="AA564" s="117"/>
      <c r="AB564" s="9"/>
    </row>
    <row r="565" spans="14:28">
      <c r="N565" s="116"/>
      <c r="O565" s="116"/>
      <c r="P565" s="116"/>
      <c r="Q565" s="118"/>
      <c r="R565" s="116"/>
      <c r="S565" s="116"/>
      <c r="T565" s="116"/>
      <c r="U565" s="117"/>
      <c r="V565" s="117"/>
      <c r="W565" s="117"/>
      <c r="X565" s="117"/>
      <c r="Y565" s="117"/>
      <c r="Z565" s="117"/>
      <c r="AA565" s="117"/>
      <c r="AB565" s="9"/>
    </row>
    <row r="566" spans="14:28">
      <c r="N566" s="116"/>
      <c r="O566" s="116"/>
      <c r="P566" s="116"/>
      <c r="Q566" s="118"/>
      <c r="R566" s="116"/>
      <c r="S566" s="116"/>
      <c r="T566" s="116"/>
      <c r="U566" s="117"/>
      <c r="V566" s="117"/>
      <c r="W566" s="117"/>
      <c r="X566" s="117"/>
      <c r="Y566" s="117"/>
      <c r="Z566" s="117"/>
      <c r="AA566" s="117"/>
      <c r="AB566" s="9"/>
    </row>
    <row r="567" spans="14:28">
      <c r="N567" s="116"/>
      <c r="O567" s="116"/>
      <c r="P567" s="116"/>
      <c r="Q567" s="118"/>
      <c r="R567" s="116"/>
      <c r="S567" s="116"/>
      <c r="T567" s="116"/>
      <c r="U567" s="117"/>
      <c r="V567" s="117"/>
      <c r="W567" s="117"/>
      <c r="X567" s="117"/>
      <c r="Y567" s="117"/>
      <c r="Z567" s="117"/>
      <c r="AA567" s="117"/>
      <c r="AB567" s="9"/>
    </row>
    <row r="568" spans="14:28">
      <c r="N568" s="116"/>
      <c r="O568" s="116"/>
      <c r="P568" s="116"/>
      <c r="Q568" s="118"/>
      <c r="R568" s="116"/>
      <c r="S568" s="116"/>
      <c r="T568" s="116"/>
      <c r="U568" s="117"/>
      <c r="V568" s="117"/>
      <c r="W568" s="117"/>
      <c r="X568" s="117"/>
      <c r="Y568" s="117"/>
      <c r="Z568" s="117"/>
      <c r="AA568" s="117"/>
      <c r="AB568" s="9"/>
    </row>
    <row r="569" spans="14:28">
      <c r="N569" s="116"/>
      <c r="O569" s="116"/>
      <c r="P569" s="116"/>
      <c r="Q569" s="118"/>
      <c r="R569" s="116"/>
      <c r="S569" s="116"/>
      <c r="T569" s="116"/>
      <c r="U569" s="117"/>
      <c r="V569" s="117"/>
      <c r="W569" s="117"/>
      <c r="X569" s="117"/>
      <c r="Y569" s="117"/>
      <c r="Z569" s="117"/>
      <c r="AA569" s="117"/>
      <c r="AB569" s="9"/>
    </row>
    <row r="570" spans="14:28">
      <c r="N570" s="116"/>
      <c r="O570" s="116"/>
      <c r="P570" s="116"/>
      <c r="Q570" s="118"/>
      <c r="R570" s="116"/>
      <c r="S570" s="116"/>
      <c r="T570" s="116"/>
      <c r="U570" s="117"/>
      <c r="V570" s="117"/>
      <c r="W570" s="117"/>
      <c r="X570" s="117"/>
      <c r="Y570" s="117"/>
      <c r="Z570" s="117"/>
      <c r="AA570" s="117"/>
      <c r="AB570" s="9"/>
    </row>
    <row r="571" spans="14:28">
      <c r="N571" s="116"/>
      <c r="O571" s="116"/>
      <c r="P571" s="116"/>
      <c r="Q571" s="118"/>
      <c r="R571" s="116"/>
      <c r="S571" s="116"/>
      <c r="T571" s="116"/>
      <c r="U571" s="117"/>
      <c r="V571" s="117"/>
      <c r="W571" s="117"/>
      <c r="X571" s="117"/>
      <c r="Y571" s="117"/>
      <c r="Z571" s="117"/>
      <c r="AA571" s="117"/>
      <c r="AB571" s="9"/>
    </row>
    <row r="572" spans="14:28">
      <c r="N572" s="116"/>
      <c r="O572" s="116"/>
      <c r="P572" s="116"/>
      <c r="Q572" s="118"/>
      <c r="R572" s="116"/>
      <c r="S572" s="116"/>
      <c r="T572" s="116"/>
      <c r="U572" s="117"/>
      <c r="V572" s="117"/>
      <c r="W572" s="117"/>
      <c r="X572" s="117"/>
      <c r="Y572" s="117"/>
      <c r="Z572" s="117"/>
      <c r="AA572" s="117"/>
      <c r="AB572" s="9"/>
    </row>
    <row r="573" spans="14:28">
      <c r="N573" s="116"/>
      <c r="O573" s="116"/>
      <c r="P573" s="116"/>
      <c r="Q573" s="118"/>
      <c r="R573" s="116"/>
      <c r="S573" s="116"/>
      <c r="T573" s="116"/>
      <c r="U573" s="117"/>
      <c r="V573" s="117"/>
      <c r="W573" s="117"/>
      <c r="X573" s="117"/>
      <c r="Y573" s="117"/>
      <c r="Z573" s="117"/>
      <c r="AA573" s="117"/>
      <c r="AB573" s="9"/>
    </row>
    <row r="574" spans="14:28">
      <c r="N574" s="116"/>
      <c r="O574" s="116"/>
      <c r="P574" s="116"/>
      <c r="Q574" s="118"/>
      <c r="R574" s="116"/>
      <c r="S574" s="116"/>
      <c r="T574" s="116"/>
      <c r="U574" s="117"/>
      <c r="V574" s="117"/>
      <c r="W574" s="117"/>
      <c r="X574" s="117"/>
      <c r="Y574" s="117"/>
      <c r="Z574" s="117"/>
      <c r="AA574" s="117"/>
      <c r="AB574" s="9"/>
    </row>
    <row r="575" spans="14:28">
      <c r="N575" s="116"/>
      <c r="O575" s="116"/>
      <c r="P575" s="116"/>
      <c r="Q575" s="118"/>
      <c r="R575" s="116"/>
      <c r="S575" s="116"/>
      <c r="T575" s="116"/>
      <c r="U575" s="117"/>
      <c r="V575" s="117"/>
      <c r="W575" s="117"/>
      <c r="X575" s="117"/>
      <c r="Y575" s="117"/>
      <c r="Z575" s="117"/>
      <c r="AA575" s="117"/>
      <c r="AB575" s="9"/>
    </row>
    <row r="576" spans="14:28">
      <c r="N576" s="116"/>
      <c r="O576" s="116"/>
      <c r="P576" s="116"/>
      <c r="Q576" s="118"/>
      <c r="R576" s="116"/>
      <c r="S576" s="116"/>
      <c r="T576" s="116"/>
      <c r="U576" s="117"/>
      <c r="V576" s="117"/>
      <c r="W576" s="117"/>
      <c r="X576" s="117"/>
      <c r="Y576" s="117"/>
      <c r="Z576" s="117"/>
      <c r="AA576" s="117"/>
      <c r="AB576" s="9"/>
    </row>
    <row r="577" spans="14:28">
      <c r="N577" s="116"/>
      <c r="O577" s="116"/>
      <c r="P577" s="116"/>
      <c r="Q577" s="118"/>
      <c r="R577" s="116"/>
      <c r="S577" s="116"/>
      <c r="T577" s="116"/>
      <c r="U577" s="117"/>
      <c r="V577" s="117"/>
      <c r="W577" s="117"/>
      <c r="X577" s="117"/>
      <c r="Y577" s="117"/>
      <c r="Z577" s="117"/>
      <c r="AA577" s="117"/>
      <c r="AB577" s="9"/>
    </row>
    <row r="578" spans="14:28">
      <c r="N578" s="116"/>
      <c r="O578" s="116"/>
      <c r="P578" s="116"/>
      <c r="Q578" s="118"/>
      <c r="R578" s="116"/>
      <c r="S578" s="116"/>
      <c r="T578" s="116"/>
      <c r="U578" s="117"/>
      <c r="V578" s="117"/>
      <c r="W578" s="117"/>
      <c r="X578" s="117"/>
      <c r="Y578" s="117"/>
      <c r="Z578" s="117"/>
      <c r="AA578" s="117"/>
      <c r="AB578" s="9"/>
    </row>
    <row r="579" spans="14:28">
      <c r="N579" s="116"/>
      <c r="O579" s="116"/>
      <c r="P579" s="116"/>
      <c r="Q579" s="118"/>
      <c r="R579" s="116"/>
      <c r="S579" s="116"/>
      <c r="T579" s="116"/>
      <c r="U579" s="117"/>
      <c r="V579" s="117"/>
      <c r="W579" s="117"/>
      <c r="X579" s="117"/>
      <c r="Y579" s="117"/>
      <c r="Z579" s="117"/>
      <c r="AA579" s="117"/>
      <c r="AB579" s="9"/>
    </row>
    <row r="580" spans="14:28">
      <c r="N580" s="116"/>
      <c r="O580" s="116"/>
      <c r="P580" s="116"/>
      <c r="Q580" s="118"/>
      <c r="R580" s="116"/>
      <c r="S580" s="116"/>
      <c r="T580" s="116"/>
      <c r="U580" s="117"/>
      <c r="V580" s="117"/>
      <c r="W580" s="117"/>
      <c r="X580" s="117"/>
      <c r="Y580" s="117"/>
      <c r="Z580" s="117"/>
      <c r="AA580" s="117"/>
      <c r="AB580" s="9"/>
    </row>
    <row r="581" spans="14:28">
      <c r="N581" s="116"/>
      <c r="O581" s="116"/>
      <c r="P581" s="116"/>
      <c r="Q581" s="118"/>
      <c r="R581" s="116"/>
      <c r="S581" s="116"/>
      <c r="T581" s="116"/>
      <c r="U581" s="117"/>
      <c r="V581" s="117"/>
      <c r="W581" s="117"/>
      <c r="X581" s="117"/>
      <c r="Y581" s="117"/>
      <c r="Z581" s="117"/>
      <c r="AA581" s="117"/>
      <c r="AB581" s="9"/>
    </row>
    <row r="582" spans="14:28">
      <c r="N582" s="116"/>
      <c r="O582" s="116"/>
      <c r="P582" s="116"/>
      <c r="Q582" s="118"/>
      <c r="R582" s="116"/>
      <c r="S582" s="116"/>
      <c r="T582" s="116"/>
      <c r="U582" s="117"/>
      <c r="V582" s="117"/>
      <c r="W582" s="117"/>
      <c r="X582" s="117"/>
      <c r="Y582" s="117"/>
      <c r="Z582" s="117"/>
      <c r="AA582" s="117"/>
      <c r="AB582" s="9"/>
    </row>
    <row r="583" spans="14:28">
      <c r="N583" s="116"/>
      <c r="O583" s="116"/>
      <c r="P583" s="116"/>
      <c r="Q583" s="118"/>
      <c r="R583" s="116"/>
      <c r="S583" s="116"/>
      <c r="T583" s="116"/>
      <c r="U583" s="117"/>
      <c r="V583" s="117"/>
      <c r="W583" s="117"/>
      <c r="X583" s="117"/>
      <c r="Y583" s="117"/>
      <c r="Z583" s="117"/>
      <c r="AA583" s="117"/>
      <c r="AB583" s="9"/>
    </row>
    <row r="584" spans="14:28">
      <c r="N584" s="116"/>
      <c r="O584" s="116"/>
      <c r="P584" s="116"/>
      <c r="Q584" s="118"/>
      <c r="R584" s="116"/>
      <c r="S584" s="116"/>
      <c r="T584" s="116"/>
      <c r="U584" s="117"/>
      <c r="V584" s="117"/>
      <c r="W584" s="117"/>
      <c r="X584" s="117"/>
      <c r="Y584" s="117"/>
      <c r="Z584" s="117"/>
      <c r="AA584" s="117"/>
      <c r="AB584" s="9"/>
    </row>
    <row r="585" spans="14:28">
      <c r="N585" s="116"/>
      <c r="O585" s="116"/>
      <c r="P585" s="116"/>
      <c r="Q585" s="118"/>
      <c r="R585" s="116"/>
      <c r="S585" s="116"/>
      <c r="T585" s="116"/>
      <c r="U585" s="117"/>
      <c r="V585" s="117"/>
      <c r="W585" s="117"/>
      <c r="X585" s="117"/>
      <c r="Y585" s="117"/>
      <c r="Z585" s="117"/>
      <c r="AA585" s="117"/>
      <c r="AB585" s="9"/>
    </row>
    <row r="586" spans="14:28">
      <c r="N586" s="116"/>
      <c r="O586" s="116"/>
      <c r="P586" s="116"/>
      <c r="Q586" s="118"/>
      <c r="R586" s="116"/>
      <c r="S586" s="116"/>
      <c r="T586" s="116"/>
      <c r="U586" s="117"/>
      <c r="V586" s="117"/>
      <c r="W586" s="117"/>
      <c r="X586" s="117"/>
      <c r="Y586" s="117"/>
      <c r="Z586" s="117"/>
      <c r="AA586" s="117"/>
      <c r="AB586" s="9"/>
    </row>
    <row r="587" spans="14:28">
      <c r="N587" s="116"/>
      <c r="O587" s="116"/>
      <c r="P587" s="116"/>
      <c r="Q587" s="118"/>
      <c r="R587" s="116"/>
      <c r="S587" s="116"/>
      <c r="T587" s="116"/>
      <c r="U587" s="117"/>
      <c r="V587" s="117"/>
      <c r="W587" s="117"/>
      <c r="X587" s="117"/>
      <c r="Y587" s="117"/>
      <c r="Z587" s="117"/>
      <c r="AA587" s="117"/>
      <c r="AB587" s="9"/>
    </row>
    <row r="588" spans="14:28">
      <c r="N588" s="116"/>
      <c r="O588" s="116"/>
      <c r="P588" s="116"/>
      <c r="Q588" s="118"/>
      <c r="R588" s="116"/>
      <c r="S588" s="116"/>
      <c r="T588" s="116"/>
      <c r="U588" s="117"/>
      <c r="V588" s="117"/>
      <c r="W588" s="117"/>
      <c r="X588" s="117"/>
      <c r="Y588" s="117"/>
      <c r="Z588" s="117"/>
      <c r="AA588" s="117"/>
      <c r="AB588" s="9"/>
    </row>
    <row r="589" spans="14:28">
      <c r="N589" s="116"/>
      <c r="O589" s="116"/>
      <c r="P589" s="116"/>
      <c r="Q589" s="118"/>
      <c r="R589" s="116"/>
      <c r="S589" s="116"/>
      <c r="T589" s="116"/>
      <c r="U589" s="117"/>
      <c r="V589" s="117"/>
      <c r="W589" s="117"/>
      <c r="X589" s="117"/>
      <c r="Y589" s="117"/>
      <c r="Z589" s="117"/>
      <c r="AA589" s="117"/>
      <c r="AB589" s="9"/>
    </row>
    <row r="590" spans="14:28">
      <c r="N590" s="116"/>
      <c r="O590" s="116"/>
      <c r="P590" s="116"/>
      <c r="Q590" s="118"/>
      <c r="R590" s="116"/>
      <c r="S590" s="116"/>
      <c r="T590" s="116"/>
      <c r="U590" s="117"/>
      <c r="V590" s="117"/>
      <c r="W590" s="117"/>
      <c r="X590" s="117"/>
      <c r="Y590" s="117"/>
      <c r="Z590" s="117"/>
      <c r="AA590" s="117"/>
      <c r="AB590" s="9"/>
    </row>
    <row r="591" spans="14:28">
      <c r="N591" s="116"/>
      <c r="O591" s="116"/>
      <c r="P591" s="116"/>
      <c r="Q591" s="118"/>
      <c r="R591" s="116"/>
      <c r="S591" s="116"/>
      <c r="T591" s="116"/>
      <c r="U591" s="117"/>
      <c r="V591" s="117"/>
      <c r="W591" s="117"/>
      <c r="X591" s="117"/>
      <c r="Y591" s="117"/>
      <c r="Z591" s="117"/>
      <c r="AA591" s="117"/>
      <c r="AB591" s="9"/>
    </row>
    <row r="592" spans="14:28">
      <c r="N592" s="116"/>
      <c r="O592" s="116"/>
      <c r="P592" s="116"/>
      <c r="Q592" s="118"/>
      <c r="R592" s="116"/>
      <c r="S592" s="116"/>
      <c r="T592" s="116"/>
      <c r="U592" s="117"/>
      <c r="V592" s="117"/>
      <c r="W592" s="117"/>
      <c r="X592" s="117"/>
      <c r="Y592" s="117"/>
      <c r="Z592" s="117"/>
      <c r="AA592" s="117"/>
      <c r="AB592" s="9"/>
    </row>
    <row r="593" spans="14:28">
      <c r="N593" s="116"/>
      <c r="O593" s="116"/>
      <c r="P593" s="116"/>
      <c r="Q593" s="118"/>
      <c r="R593" s="116"/>
      <c r="S593" s="116"/>
      <c r="T593" s="116"/>
      <c r="U593" s="117"/>
      <c r="V593" s="117"/>
      <c r="W593" s="117"/>
      <c r="X593" s="117"/>
      <c r="Y593" s="117"/>
      <c r="Z593" s="117"/>
      <c r="AA593" s="117"/>
      <c r="AB593" s="9"/>
    </row>
    <row r="594" spans="14:28">
      <c r="N594" s="116"/>
      <c r="O594" s="116"/>
      <c r="P594" s="116"/>
      <c r="Q594" s="118"/>
      <c r="R594" s="116"/>
      <c r="S594" s="116"/>
      <c r="T594" s="116"/>
      <c r="U594" s="117"/>
      <c r="V594" s="117"/>
      <c r="W594" s="117"/>
      <c r="X594" s="117"/>
      <c r="Y594" s="117"/>
      <c r="Z594" s="117"/>
      <c r="AA594" s="117"/>
      <c r="AB594" s="9"/>
    </row>
    <row r="595" spans="14:28">
      <c r="N595" s="116"/>
      <c r="O595" s="116"/>
      <c r="P595" s="116"/>
      <c r="Q595" s="118"/>
      <c r="R595" s="116"/>
      <c r="S595" s="116"/>
      <c r="T595" s="116"/>
      <c r="U595" s="117"/>
      <c r="V595" s="117"/>
      <c r="W595" s="117"/>
      <c r="X595" s="117"/>
      <c r="Y595" s="117"/>
      <c r="Z595" s="117"/>
      <c r="AA595" s="117"/>
      <c r="AB595" s="9"/>
    </row>
    <row r="596" spans="14:28">
      <c r="N596" s="116"/>
      <c r="O596" s="116"/>
      <c r="P596" s="116"/>
      <c r="Q596" s="118"/>
      <c r="R596" s="116"/>
      <c r="S596" s="116"/>
      <c r="T596" s="116"/>
      <c r="U596" s="117"/>
      <c r="V596" s="117"/>
      <c r="W596" s="117"/>
      <c r="X596" s="117"/>
      <c r="Y596" s="117"/>
      <c r="Z596" s="117"/>
      <c r="AA596" s="117"/>
      <c r="AB596" s="9"/>
    </row>
    <row r="597" spans="14:28">
      <c r="N597" s="116"/>
      <c r="O597" s="116"/>
      <c r="P597" s="116"/>
      <c r="Q597" s="118"/>
      <c r="R597" s="116"/>
      <c r="S597" s="116"/>
      <c r="T597" s="116"/>
      <c r="U597" s="117"/>
      <c r="V597" s="117"/>
      <c r="W597" s="117"/>
      <c r="X597" s="117"/>
      <c r="Y597" s="117"/>
      <c r="Z597" s="117"/>
      <c r="AA597" s="117"/>
      <c r="AB597" s="9"/>
    </row>
    <row r="598" spans="14:28">
      <c r="N598" s="116"/>
      <c r="O598" s="116"/>
      <c r="P598" s="116"/>
      <c r="Q598" s="118"/>
      <c r="R598" s="116"/>
      <c r="S598" s="116"/>
      <c r="T598" s="116"/>
      <c r="U598" s="117"/>
      <c r="V598" s="117"/>
      <c r="W598" s="117"/>
      <c r="X598" s="117"/>
      <c r="Y598" s="117"/>
      <c r="Z598" s="117"/>
      <c r="AA598" s="117"/>
      <c r="AB598" s="9"/>
    </row>
    <row r="599" spans="14:28">
      <c r="N599" s="116"/>
      <c r="O599" s="116"/>
      <c r="P599" s="116"/>
      <c r="Q599" s="118"/>
      <c r="R599" s="116"/>
      <c r="S599" s="116"/>
      <c r="T599" s="116"/>
      <c r="U599" s="117"/>
      <c r="V599" s="117"/>
      <c r="W599" s="117"/>
      <c r="X599" s="117"/>
      <c r="Y599" s="117"/>
      <c r="Z599" s="117"/>
      <c r="AA599" s="117"/>
      <c r="AB599" s="9"/>
    </row>
    <row r="600" spans="14:28">
      <c r="N600" s="116"/>
      <c r="O600" s="116"/>
      <c r="P600" s="116"/>
      <c r="Q600" s="118"/>
      <c r="R600" s="116"/>
      <c r="S600" s="116"/>
      <c r="T600" s="116"/>
      <c r="U600" s="117"/>
      <c r="V600" s="117"/>
      <c r="W600" s="117"/>
      <c r="X600" s="117"/>
      <c r="Y600" s="117"/>
      <c r="Z600" s="117"/>
      <c r="AA600" s="117"/>
      <c r="AB600" s="9"/>
    </row>
    <row r="601" spans="14:28">
      <c r="N601" s="116"/>
      <c r="O601" s="116"/>
      <c r="P601" s="116"/>
      <c r="Q601" s="118"/>
      <c r="R601" s="116"/>
      <c r="S601" s="116"/>
      <c r="T601" s="116"/>
      <c r="U601" s="117"/>
      <c r="V601" s="117"/>
      <c r="W601" s="117"/>
      <c r="X601" s="117"/>
      <c r="Y601" s="117"/>
      <c r="Z601" s="117"/>
      <c r="AA601" s="117"/>
      <c r="AB601" s="9"/>
    </row>
    <row r="602" spans="14:28">
      <c r="N602" s="116"/>
      <c r="O602" s="116"/>
      <c r="P602" s="116"/>
      <c r="Q602" s="118"/>
      <c r="R602" s="116"/>
      <c r="S602" s="116"/>
      <c r="T602" s="116"/>
      <c r="U602" s="117"/>
      <c r="V602" s="117"/>
      <c r="W602" s="117"/>
      <c r="X602" s="117"/>
      <c r="Y602" s="117"/>
      <c r="Z602" s="117"/>
      <c r="AA602" s="117"/>
      <c r="AB602" s="9"/>
    </row>
    <row r="603" spans="14:28">
      <c r="N603" s="116"/>
      <c r="O603" s="116"/>
      <c r="P603" s="116"/>
      <c r="Q603" s="118"/>
      <c r="R603" s="116"/>
      <c r="S603" s="116"/>
      <c r="T603" s="116"/>
      <c r="U603" s="117"/>
      <c r="V603" s="117"/>
      <c r="W603" s="117"/>
      <c r="X603" s="117"/>
      <c r="Y603" s="117"/>
      <c r="Z603" s="117"/>
      <c r="AA603" s="117"/>
      <c r="AB603" s="9"/>
    </row>
    <row r="604" spans="14:28">
      <c r="N604" s="116"/>
      <c r="O604" s="116"/>
      <c r="P604" s="116"/>
      <c r="Q604" s="118"/>
      <c r="R604" s="116"/>
      <c r="S604" s="116"/>
      <c r="T604" s="116"/>
      <c r="U604" s="117"/>
      <c r="V604" s="117"/>
      <c r="W604" s="117"/>
      <c r="X604" s="117"/>
      <c r="Y604" s="117"/>
      <c r="Z604" s="117"/>
      <c r="AA604" s="117"/>
      <c r="AB604" s="9"/>
    </row>
    <row r="605" spans="14:28">
      <c r="N605" s="116"/>
      <c r="O605" s="116"/>
      <c r="P605" s="116"/>
      <c r="Q605" s="118"/>
      <c r="R605" s="116"/>
      <c r="S605" s="116"/>
      <c r="T605" s="116"/>
      <c r="U605" s="117"/>
      <c r="V605" s="117"/>
      <c r="W605" s="117"/>
      <c r="X605" s="117"/>
      <c r="Y605" s="117"/>
      <c r="Z605" s="117"/>
      <c r="AA605" s="117"/>
      <c r="AB605" s="9"/>
    </row>
    <row r="606" spans="14:28">
      <c r="N606" s="116"/>
      <c r="O606" s="116"/>
      <c r="P606" s="116"/>
      <c r="Q606" s="118"/>
      <c r="R606" s="116"/>
      <c r="S606" s="116"/>
      <c r="T606" s="116"/>
      <c r="U606" s="117"/>
      <c r="V606" s="117"/>
      <c r="W606" s="117"/>
      <c r="X606" s="117"/>
      <c r="Y606" s="117"/>
      <c r="Z606" s="117"/>
      <c r="AA606" s="117"/>
      <c r="AB606" s="9"/>
    </row>
    <row r="607" spans="14:28">
      <c r="N607" s="116"/>
      <c r="O607" s="116"/>
      <c r="P607" s="116"/>
      <c r="Q607" s="118"/>
      <c r="R607" s="116"/>
      <c r="S607" s="116"/>
      <c r="T607" s="116"/>
      <c r="U607" s="117"/>
      <c r="V607" s="117"/>
      <c r="W607" s="117"/>
      <c r="X607" s="117"/>
      <c r="Y607" s="117"/>
      <c r="Z607" s="117"/>
      <c r="AA607" s="117"/>
      <c r="AB607" s="9"/>
    </row>
    <row r="608" spans="14:28">
      <c r="N608" s="116"/>
      <c r="O608" s="116"/>
      <c r="P608" s="116"/>
      <c r="Q608" s="118"/>
      <c r="R608" s="116"/>
      <c r="S608" s="116"/>
      <c r="T608" s="116"/>
      <c r="U608" s="117"/>
      <c r="V608" s="117"/>
      <c r="W608" s="117"/>
      <c r="X608" s="117"/>
      <c r="Y608" s="117"/>
      <c r="Z608" s="117"/>
      <c r="AA608" s="117"/>
      <c r="AB608" s="9"/>
    </row>
    <row r="609" spans="14:28">
      <c r="N609" s="116"/>
      <c r="O609" s="116"/>
      <c r="P609" s="116"/>
      <c r="Q609" s="118"/>
      <c r="R609" s="116"/>
      <c r="S609" s="116"/>
      <c r="T609" s="116"/>
      <c r="U609" s="117"/>
      <c r="V609" s="117"/>
      <c r="W609" s="117"/>
      <c r="X609" s="117"/>
      <c r="Y609" s="117"/>
      <c r="Z609" s="117"/>
      <c r="AA609" s="117"/>
      <c r="AB609" s="9"/>
    </row>
    <row r="610" spans="14:28">
      <c r="N610" s="116"/>
      <c r="O610" s="116"/>
      <c r="P610" s="116"/>
      <c r="Q610" s="118"/>
      <c r="R610" s="116"/>
      <c r="S610" s="116"/>
      <c r="T610" s="116"/>
      <c r="U610" s="117"/>
      <c r="V610" s="117"/>
      <c r="W610" s="117"/>
      <c r="X610" s="117"/>
      <c r="Y610" s="117"/>
      <c r="Z610" s="117"/>
      <c r="AA610" s="117"/>
      <c r="AB610" s="9"/>
    </row>
    <row r="611" spans="14:28">
      <c r="N611" s="116"/>
      <c r="O611" s="116"/>
      <c r="P611" s="116"/>
      <c r="Q611" s="118"/>
      <c r="R611" s="116"/>
      <c r="S611" s="116"/>
      <c r="T611" s="116"/>
      <c r="U611" s="117"/>
      <c r="V611" s="117"/>
      <c r="W611" s="117"/>
      <c r="X611" s="117"/>
      <c r="Y611" s="117"/>
      <c r="Z611" s="117"/>
      <c r="AA611" s="117"/>
      <c r="AB611" s="9"/>
    </row>
    <row r="612" spans="14:28">
      <c r="N612" s="116"/>
      <c r="O612" s="116"/>
      <c r="P612" s="116"/>
      <c r="Q612" s="118"/>
      <c r="R612" s="116"/>
      <c r="S612" s="116"/>
      <c r="T612" s="116"/>
      <c r="U612" s="117"/>
      <c r="V612" s="117"/>
      <c r="W612" s="117"/>
      <c r="X612" s="117"/>
      <c r="Y612" s="117"/>
      <c r="Z612" s="117"/>
      <c r="AA612" s="117"/>
      <c r="AB612" s="9"/>
    </row>
    <row r="613" spans="14:28">
      <c r="N613" s="116"/>
      <c r="O613" s="116"/>
      <c r="P613" s="116"/>
      <c r="Q613" s="118"/>
      <c r="R613" s="116"/>
      <c r="S613" s="116"/>
      <c r="T613" s="116"/>
      <c r="U613" s="117"/>
      <c r="V613" s="117"/>
      <c r="W613" s="117"/>
      <c r="X613" s="117"/>
      <c r="Y613" s="117"/>
      <c r="Z613" s="117"/>
      <c r="AA613" s="117"/>
      <c r="AB613" s="9"/>
    </row>
    <row r="614" spans="14:28">
      <c r="N614" s="116"/>
      <c r="O614" s="116"/>
      <c r="P614" s="116"/>
      <c r="Q614" s="118"/>
      <c r="R614" s="116"/>
      <c r="S614" s="116"/>
      <c r="T614" s="116"/>
      <c r="U614" s="117"/>
      <c r="V614" s="117"/>
      <c r="W614" s="117"/>
      <c r="X614" s="117"/>
      <c r="Y614" s="117"/>
      <c r="Z614" s="117"/>
      <c r="AA614" s="117"/>
      <c r="AB614" s="9"/>
    </row>
    <row r="615" spans="14:28">
      <c r="N615" s="116"/>
      <c r="O615" s="116"/>
      <c r="P615" s="116"/>
      <c r="Q615" s="118"/>
      <c r="R615" s="116"/>
      <c r="S615" s="116"/>
      <c r="T615" s="116"/>
      <c r="U615" s="117"/>
      <c r="V615" s="117"/>
      <c r="W615" s="117"/>
      <c r="X615" s="117"/>
      <c r="Y615" s="117"/>
      <c r="Z615" s="117"/>
      <c r="AA615" s="117"/>
      <c r="AB615" s="9"/>
    </row>
    <row r="616" spans="14:28">
      <c r="N616" s="116"/>
      <c r="O616" s="116"/>
      <c r="P616" s="116"/>
      <c r="Q616" s="118"/>
      <c r="R616" s="116"/>
      <c r="S616" s="116"/>
      <c r="T616" s="116"/>
      <c r="U616" s="117"/>
      <c r="V616" s="117"/>
      <c r="W616" s="117"/>
      <c r="X616" s="117"/>
      <c r="Y616" s="117"/>
      <c r="Z616" s="117"/>
      <c r="AA616" s="117"/>
      <c r="AB616" s="9"/>
    </row>
    <row r="617" spans="14:28">
      <c r="N617" s="116"/>
      <c r="O617" s="116"/>
      <c r="P617" s="116"/>
      <c r="Q617" s="118"/>
      <c r="R617" s="116"/>
      <c r="S617" s="116"/>
      <c r="T617" s="116"/>
      <c r="U617" s="117"/>
      <c r="V617" s="117"/>
      <c r="W617" s="117"/>
      <c r="X617" s="117"/>
      <c r="Y617" s="117"/>
      <c r="Z617" s="117"/>
      <c r="AA617" s="117"/>
      <c r="AB617" s="9"/>
    </row>
    <row r="618" spans="14:28">
      <c r="N618" s="116"/>
      <c r="O618" s="116"/>
      <c r="P618" s="116"/>
      <c r="Q618" s="118"/>
      <c r="R618" s="116"/>
      <c r="S618" s="116"/>
      <c r="T618" s="116"/>
      <c r="U618" s="117"/>
      <c r="V618" s="117"/>
      <c r="W618" s="117"/>
      <c r="X618" s="117"/>
      <c r="Y618" s="117"/>
      <c r="Z618" s="117"/>
      <c r="AA618" s="117"/>
      <c r="AB618" s="9"/>
    </row>
    <row r="619" spans="14:28">
      <c r="N619" s="116"/>
      <c r="O619" s="116"/>
      <c r="P619" s="116"/>
      <c r="Q619" s="118"/>
      <c r="R619" s="116"/>
      <c r="S619" s="116"/>
      <c r="T619" s="116"/>
      <c r="U619" s="117"/>
      <c r="V619" s="117"/>
      <c r="W619" s="117"/>
      <c r="X619" s="117"/>
      <c r="Y619" s="117"/>
      <c r="Z619" s="117"/>
      <c r="AA619" s="117"/>
      <c r="AB619" s="9"/>
    </row>
    <row r="620" spans="14:28">
      <c r="N620" s="116"/>
      <c r="O620" s="116"/>
      <c r="P620" s="116"/>
      <c r="Q620" s="118"/>
      <c r="R620" s="116"/>
      <c r="S620" s="116"/>
      <c r="T620" s="116"/>
      <c r="U620" s="117"/>
      <c r="V620" s="117"/>
      <c r="W620" s="117"/>
      <c r="X620" s="117"/>
      <c r="Y620" s="117"/>
      <c r="Z620" s="117"/>
      <c r="AA620" s="117"/>
      <c r="AB620" s="9"/>
    </row>
    <row r="621" spans="14:28">
      <c r="N621" s="116"/>
      <c r="O621" s="116"/>
      <c r="P621" s="116"/>
      <c r="Q621" s="118"/>
      <c r="R621" s="116"/>
      <c r="S621" s="116"/>
      <c r="T621" s="116"/>
      <c r="U621" s="117"/>
      <c r="V621" s="117"/>
      <c r="W621" s="117"/>
      <c r="X621" s="117"/>
      <c r="Y621" s="117"/>
      <c r="Z621" s="117"/>
      <c r="AA621" s="117"/>
      <c r="AB621" s="9"/>
    </row>
    <row r="622" spans="14:28">
      <c r="N622" s="116"/>
      <c r="O622" s="116"/>
      <c r="P622" s="116"/>
      <c r="Q622" s="118"/>
      <c r="R622" s="116"/>
      <c r="S622" s="116"/>
      <c r="T622" s="116"/>
      <c r="U622" s="117"/>
      <c r="V622" s="117"/>
      <c r="W622" s="117"/>
      <c r="X622" s="117"/>
      <c r="Y622" s="117"/>
      <c r="Z622" s="117"/>
      <c r="AA622" s="117"/>
      <c r="AB622" s="9"/>
    </row>
    <row r="623" spans="14:28">
      <c r="N623" s="116"/>
      <c r="O623" s="116"/>
      <c r="P623" s="116"/>
      <c r="Q623" s="118"/>
      <c r="R623" s="116"/>
      <c r="S623" s="116"/>
      <c r="T623" s="116"/>
      <c r="U623" s="117"/>
      <c r="V623" s="117"/>
      <c r="W623" s="117"/>
      <c r="X623" s="117"/>
      <c r="Y623" s="117"/>
      <c r="Z623" s="117"/>
      <c r="AA623" s="117"/>
      <c r="AB623" s="9"/>
    </row>
    <row r="624" spans="14:28">
      <c r="N624" s="116"/>
      <c r="O624" s="116"/>
      <c r="P624" s="116"/>
      <c r="Q624" s="118"/>
      <c r="R624" s="116"/>
      <c r="S624" s="116"/>
      <c r="T624" s="116"/>
      <c r="U624" s="117"/>
      <c r="V624" s="117"/>
      <c r="W624" s="117"/>
      <c r="X624" s="117"/>
      <c r="Y624" s="117"/>
      <c r="Z624" s="117"/>
      <c r="AA624" s="117"/>
      <c r="AB624" s="9"/>
    </row>
    <row r="625" spans="14:28">
      <c r="N625" s="116"/>
      <c r="O625" s="116"/>
      <c r="P625" s="116"/>
      <c r="Q625" s="118"/>
      <c r="R625" s="116"/>
      <c r="S625" s="116"/>
      <c r="T625" s="116"/>
      <c r="U625" s="117"/>
      <c r="V625" s="117"/>
      <c r="W625" s="117"/>
      <c r="X625" s="117"/>
      <c r="Y625" s="117"/>
      <c r="Z625" s="117"/>
      <c r="AA625" s="117"/>
      <c r="AB625" s="9"/>
    </row>
    <row r="626" spans="14:28">
      <c r="N626" s="116"/>
      <c r="O626" s="116"/>
      <c r="P626" s="116"/>
      <c r="Q626" s="118"/>
      <c r="R626" s="116"/>
      <c r="S626" s="116"/>
      <c r="T626" s="116"/>
      <c r="U626" s="117"/>
      <c r="V626" s="117"/>
      <c r="W626" s="117"/>
      <c r="X626" s="117"/>
      <c r="Y626" s="117"/>
      <c r="Z626" s="117"/>
      <c r="AA626" s="117"/>
      <c r="AB626" s="9"/>
    </row>
    <row r="627" spans="14:28">
      <c r="N627" s="116"/>
      <c r="O627" s="116"/>
      <c r="P627" s="116"/>
      <c r="Q627" s="118"/>
      <c r="R627" s="116"/>
      <c r="S627" s="116"/>
      <c r="T627" s="116"/>
      <c r="U627" s="117"/>
      <c r="V627" s="117"/>
      <c r="W627" s="117"/>
      <c r="X627" s="117"/>
      <c r="Y627" s="117"/>
      <c r="Z627" s="117"/>
      <c r="AA627" s="117"/>
      <c r="AB627" s="9"/>
    </row>
    <row r="628" spans="14:28">
      <c r="N628" s="116"/>
      <c r="O628" s="116"/>
      <c r="P628" s="116"/>
      <c r="Q628" s="118"/>
      <c r="R628" s="116"/>
      <c r="S628" s="116"/>
      <c r="T628" s="116"/>
      <c r="U628" s="117"/>
      <c r="V628" s="117"/>
      <c r="W628" s="117"/>
      <c r="X628" s="117"/>
      <c r="Y628" s="117"/>
      <c r="Z628" s="117"/>
      <c r="AA628" s="117"/>
      <c r="AB628" s="9"/>
    </row>
    <row r="629" spans="14:28">
      <c r="N629" s="116"/>
      <c r="O629" s="116"/>
      <c r="P629" s="116"/>
      <c r="Q629" s="118"/>
      <c r="R629" s="116"/>
      <c r="S629" s="116"/>
      <c r="T629" s="116"/>
      <c r="U629" s="117"/>
      <c r="V629" s="117"/>
      <c r="W629" s="117"/>
      <c r="X629" s="117"/>
      <c r="Y629" s="117"/>
      <c r="Z629" s="117"/>
      <c r="AA629" s="117"/>
      <c r="AB629" s="9"/>
    </row>
    <row r="630" spans="14:28">
      <c r="N630" s="116"/>
      <c r="O630" s="116"/>
      <c r="P630" s="116"/>
      <c r="Q630" s="118"/>
      <c r="R630" s="116"/>
      <c r="S630" s="116"/>
      <c r="T630" s="116"/>
      <c r="U630" s="117"/>
      <c r="V630" s="117"/>
      <c r="W630" s="117"/>
      <c r="X630" s="117"/>
      <c r="Y630" s="117"/>
      <c r="Z630" s="117"/>
      <c r="AA630" s="117"/>
      <c r="AB630" s="9"/>
    </row>
    <row r="631" spans="14:28">
      <c r="N631" s="116"/>
      <c r="O631" s="116"/>
      <c r="P631" s="116"/>
      <c r="Q631" s="118"/>
      <c r="R631" s="116"/>
      <c r="S631" s="116"/>
      <c r="T631" s="116"/>
      <c r="U631" s="117"/>
      <c r="V631" s="117"/>
      <c r="W631" s="117"/>
      <c r="X631" s="117"/>
      <c r="Y631" s="117"/>
      <c r="Z631" s="117"/>
      <c r="AA631" s="117"/>
      <c r="AB631" s="9"/>
    </row>
    <row r="632" spans="14:28">
      <c r="N632" s="116"/>
      <c r="O632" s="116"/>
      <c r="P632" s="116"/>
      <c r="Q632" s="118"/>
      <c r="R632" s="116"/>
      <c r="S632" s="116"/>
      <c r="T632" s="116"/>
      <c r="U632" s="117"/>
      <c r="V632" s="117"/>
      <c r="W632" s="117"/>
      <c r="X632" s="117"/>
      <c r="Y632" s="117"/>
      <c r="Z632" s="117"/>
      <c r="AA632" s="117"/>
      <c r="AB632" s="9"/>
    </row>
    <row r="633" spans="14:28">
      <c r="N633" s="116"/>
      <c r="O633" s="116"/>
      <c r="P633" s="116"/>
      <c r="Q633" s="118"/>
      <c r="R633" s="116"/>
      <c r="S633" s="116"/>
      <c r="T633" s="116"/>
      <c r="U633" s="117"/>
      <c r="V633" s="117"/>
      <c r="W633" s="117"/>
      <c r="X633" s="117"/>
      <c r="Y633" s="117"/>
      <c r="Z633" s="117"/>
      <c r="AA633" s="117"/>
      <c r="AB633" s="9"/>
    </row>
    <row r="634" spans="14:28">
      <c r="N634" s="116"/>
      <c r="O634" s="116"/>
      <c r="P634" s="116"/>
      <c r="Q634" s="118"/>
      <c r="R634" s="116"/>
      <c r="S634" s="116"/>
      <c r="T634" s="116"/>
      <c r="U634" s="117"/>
      <c r="V634" s="117"/>
      <c r="W634" s="117"/>
      <c r="X634" s="117"/>
      <c r="Y634" s="117"/>
      <c r="Z634" s="117"/>
      <c r="AA634" s="117"/>
      <c r="AB634" s="9"/>
    </row>
    <row r="635" spans="14:28">
      <c r="N635" s="116"/>
      <c r="O635" s="116"/>
      <c r="P635" s="116"/>
      <c r="Q635" s="118"/>
      <c r="R635" s="116"/>
      <c r="S635" s="116"/>
      <c r="T635" s="116"/>
      <c r="U635" s="117"/>
      <c r="V635" s="117"/>
      <c r="W635" s="117"/>
      <c r="X635" s="117"/>
      <c r="Y635" s="117"/>
      <c r="Z635" s="117"/>
      <c r="AA635" s="117"/>
      <c r="AB635" s="9"/>
    </row>
    <row r="636" spans="14:28">
      <c r="N636" s="116"/>
      <c r="O636" s="116"/>
      <c r="P636" s="116"/>
      <c r="Q636" s="118"/>
      <c r="R636" s="116"/>
      <c r="S636" s="116"/>
      <c r="T636" s="116"/>
      <c r="U636" s="117"/>
      <c r="V636" s="117"/>
      <c r="W636" s="117"/>
      <c r="X636" s="117"/>
      <c r="Y636" s="117"/>
      <c r="Z636" s="117"/>
      <c r="AA636" s="117"/>
      <c r="AB636" s="9"/>
    </row>
    <row r="637" spans="14:28">
      <c r="N637" s="116"/>
      <c r="O637" s="116"/>
      <c r="P637" s="116"/>
      <c r="Q637" s="118"/>
      <c r="R637" s="116"/>
      <c r="S637" s="116"/>
      <c r="T637" s="116"/>
      <c r="U637" s="117"/>
      <c r="V637" s="117"/>
      <c r="W637" s="117"/>
      <c r="X637" s="117"/>
      <c r="Y637" s="117"/>
      <c r="Z637" s="117"/>
      <c r="AA637" s="117"/>
      <c r="AB637" s="9"/>
    </row>
    <row r="638" spans="14:28">
      <c r="N638" s="116"/>
      <c r="O638" s="116"/>
      <c r="P638" s="116"/>
      <c r="Q638" s="118"/>
      <c r="R638" s="116"/>
      <c r="S638" s="116"/>
      <c r="T638" s="116"/>
      <c r="U638" s="117"/>
      <c r="V638" s="117"/>
      <c r="W638" s="117"/>
      <c r="X638" s="117"/>
      <c r="Y638" s="117"/>
      <c r="Z638" s="117"/>
      <c r="AA638" s="117"/>
      <c r="AB638" s="9"/>
    </row>
    <row r="639" spans="14:28">
      <c r="N639" s="116"/>
      <c r="O639" s="116"/>
      <c r="P639" s="116"/>
      <c r="Q639" s="118"/>
      <c r="R639" s="116"/>
      <c r="S639" s="116"/>
      <c r="T639" s="116"/>
      <c r="U639" s="117"/>
      <c r="V639" s="117"/>
      <c r="W639" s="117"/>
      <c r="X639" s="117"/>
      <c r="Y639" s="117"/>
      <c r="Z639" s="117"/>
      <c r="AA639" s="117"/>
      <c r="AB639" s="9"/>
    </row>
    <row r="640" spans="14:28">
      <c r="N640" s="116"/>
      <c r="O640" s="116"/>
      <c r="P640" s="116"/>
      <c r="Q640" s="118"/>
      <c r="R640" s="116"/>
      <c r="S640" s="116"/>
      <c r="T640" s="116"/>
      <c r="U640" s="117"/>
      <c r="V640" s="117"/>
      <c r="W640" s="117"/>
      <c r="X640" s="117"/>
      <c r="Y640" s="117"/>
      <c r="Z640" s="117"/>
      <c r="AA640" s="117"/>
      <c r="AB640" s="9"/>
    </row>
    <row r="641" spans="14:28">
      <c r="N641" s="116"/>
      <c r="O641" s="116"/>
      <c r="P641" s="116"/>
      <c r="Q641" s="118"/>
      <c r="R641" s="116"/>
      <c r="S641" s="116"/>
      <c r="T641" s="116"/>
      <c r="U641" s="117"/>
      <c r="V641" s="117"/>
      <c r="W641" s="117"/>
      <c r="X641" s="117"/>
      <c r="Y641" s="117"/>
      <c r="Z641" s="117"/>
      <c r="AA641" s="117"/>
      <c r="AB641" s="9"/>
    </row>
    <row r="642" spans="14:28">
      <c r="N642" s="116"/>
      <c r="O642" s="116"/>
      <c r="P642" s="116"/>
      <c r="Q642" s="118"/>
      <c r="R642" s="116"/>
      <c r="S642" s="116"/>
      <c r="T642" s="116"/>
      <c r="U642" s="117"/>
      <c r="V642" s="117"/>
      <c r="W642" s="117"/>
      <c r="X642" s="117"/>
      <c r="Y642" s="117"/>
      <c r="Z642" s="117"/>
      <c r="AA642" s="117"/>
      <c r="AB642" s="9"/>
    </row>
    <row r="643" spans="14:28">
      <c r="N643" s="116"/>
      <c r="O643" s="116"/>
      <c r="P643" s="116"/>
      <c r="Q643" s="118"/>
      <c r="R643" s="116"/>
      <c r="S643" s="116"/>
      <c r="T643" s="116"/>
      <c r="U643" s="117"/>
      <c r="V643" s="117"/>
      <c r="W643" s="117"/>
      <c r="X643" s="117"/>
      <c r="Y643" s="117"/>
      <c r="Z643" s="117"/>
      <c r="AA643" s="117"/>
      <c r="AB643" s="9"/>
    </row>
    <row r="644" spans="14:28">
      <c r="N644" s="116"/>
      <c r="O644" s="116"/>
      <c r="P644" s="116"/>
      <c r="Q644" s="118"/>
      <c r="R644" s="116"/>
      <c r="S644" s="116"/>
      <c r="T644" s="116"/>
      <c r="U644" s="117"/>
      <c r="V644" s="117"/>
      <c r="W644" s="117"/>
      <c r="X644" s="117"/>
      <c r="Y644" s="117"/>
      <c r="Z644" s="117"/>
      <c r="AA644" s="117"/>
      <c r="AB644" s="9"/>
    </row>
    <row r="645" spans="14:28">
      <c r="N645" s="116"/>
      <c r="O645" s="116"/>
      <c r="P645" s="116"/>
      <c r="Q645" s="118"/>
      <c r="R645" s="116"/>
      <c r="S645" s="116"/>
      <c r="T645" s="116"/>
      <c r="U645" s="117"/>
      <c r="V645" s="117"/>
      <c r="W645" s="117"/>
      <c r="X645" s="117"/>
      <c r="Y645" s="117"/>
      <c r="Z645" s="117"/>
      <c r="AA645" s="117"/>
      <c r="AB645" s="9"/>
    </row>
    <row r="646" spans="14:28">
      <c r="N646" s="116"/>
      <c r="O646" s="116"/>
      <c r="P646" s="116"/>
      <c r="Q646" s="118"/>
      <c r="R646" s="116"/>
      <c r="S646" s="116"/>
      <c r="T646" s="116"/>
      <c r="U646" s="117"/>
      <c r="V646" s="117"/>
      <c r="W646" s="117"/>
      <c r="X646" s="117"/>
      <c r="Y646" s="117"/>
      <c r="Z646" s="117"/>
      <c r="AA646" s="117"/>
      <c r="AB646" s="9"/>
    </row>
    <row r="647" spans="14:28">
      <c r="N647" s="116"/>
      <c r="O647" s="116"/>
      <c r="P647" s="116"/>
      <c r="Q647" s="118"/>
      <c r="R647" s="116"/>
      <c r="S647" s="116"/>
      <c r="T647" s="116"/>
      <c r="U647" s="117"/>
      <c r="V647" s="117"/>
      <c r="W647" s="117"/>
      <c r="X647" s="117"/>
      <c r="Y647" s="117"/>
      <c r="Z647" s="117"/>
      <c r="AA647" s="117"/>
      <c r="AB647" s="9"/>
    </row>
    <row r="648" spans="14:28">
      <c r="N648" s="116"/>
      <c r="O648" s="116"/>
      <c r="P648" s="116"/>
      <c r="Q648" s="118"/>
      <c r="R648" s="116"/>
      <c r="S648" s="116"/>
      <c r="T648" s="116"/>
      <c r="U648" s="117"/>
      <c r="V648" s="117"/>
      <c r="W648" s="117"/>
      <c r="X648" s="117"/>
      <c r="Y648" s="117"/>
      <c r="Z648" s="117"/>
      <c r="AA648" s="117"/>
      <c r="AB648" s="9"/>
    </row>
    <row r="649" spans="14:28">
      <c r="N649" s="116"/>
      <c r="O649" s="116"/>
      <c r="P649" s="116"/>
      <c r="Q649" s="118"/>
      <c r="R649" s="116"/>
      <c r="S649" s="116"/>
      <c r="T649" s="116"/>
      <c r="U649" s="117"/>
      <c r="V649" s="117"/>
      <c r="W649" s="117"/>
      <c r="X649" s="117"/>
      <c r="Y649" s="117"/>
      <c r="Z649" s="117"/>
      <c r="AA649" s="117"/>
      <c r="AB649" s="9"/>
    </row>
    <row r="650" spans="14:28">
      <c r="N650" s="116"/>
      <c r="O650" s="116"/>
      <c r="P650" s="116"/>
      <c r="Q650" s="118"/>
      <c r="R650" s="116"/>
      <c r="S650" s="116"/>
      <c r="T650" s="116"/>
      <c r="U650" s="117"/>
      <c r="V650" s="117"/>
      <c r="W650" s="117"/>
      <c r="X650" s="117"/>
      <c r="Y650" s="117"/>
      <c r="Z650" s="117"/>
      <c r="AA650" s="117"/>
      <c r="AB650" s="9"/>
    </row>
    <row r="651" spans="14:28">
      <c r="N651" s="116"/>
      <c r="O651" s="116"/>
      <c r="P651" s="116"/>
      <c r="Q651" s="118"/>
      <c r="R651" s="116"/>
      <c r="S651" s="116"/>
      <c r="T651" s="116"/>
      <c r="U651" s="117"/>
      <c r="V651" s="117"/>
      <c r="W651" s="117"/>
      <c r="X651" s="117"/>
      <c r="Y651" s="117"/>
      <c r="Z651" s="117"/>
      <c r="AA651" s="117"/>
      <c r="AB651" s="9"/>
    </row>
    <row r="652" spans="14:28">
      <c r="N652" s="116"/>
      <c r="O652" s="116"/>
      <c r="P652" s="116"/>
      <c r="Q652" s="118"/>
      <c r="R652" s="116"/>
      <c r="S652" s="116"/>
      <c r="T652" s="116"/>
      <c r="U652" s="117"/>
      <c r="V652" s="117"/>
      <c r="W652" s="117"/>
      <c r="X652" s="117"/>
      <c r="Y652" s="117"/>
      <c r="Z652" s="117"/>
      <c r="AA652" s="117"/>
      <c r="AB652" s="9"/>
    </row>
    <row r="653" spans="14:28">
      <c r="N653" s="116"/>
      <c r="O653" s="116"/>
      <c r="P653" s="116"/>
      <c r="Q653" s="118"/>
      <c r="R653" s="116"/>
      <c r="S653" s="116"/>
      <c r="T653" s="116"/>
      <c r="U653" s="117"/>
      <c r="V653" s="117"/>
      <c r="W653" s="117"/>
      <c r="X653" s="117"/>
      <c r="Y653" s="117"/>
      <c r="Z653" s="117"/>
      <c r="AA653" s="117"/>
      <c r="AB653" s="9"/>
    </row>
    <row r="654" spans="14:28">
      <c r="N654" s="116"/>
      <c r="O654" s="116"/>
      <c r="P654" s="116"/>
      <c r="Q654" s="118"/>
      <c r="R654" s="116"/>
      <c r="S654" s="116"/>
      <c r="T654" s="116"/>
      <c r="U654" s="117"/>
      <c r="V654" s="117"/>
      <c r="W654" s="117"/>
      <c r="X654" s="117"/>
      <c r="Y654" s="117"/>
      <c r="Z654" s="117"/>
      <c r="AA654" s="117"/>
      <c r="AB654" s="9"/>
    </row>
    <row r="655" spans="14:28">
      <c r="N655" s="116"/>
      <c r="O655" s="116"/>
      <c r="P655" s="116"/>
      <c r="Q655" s="118"/>
      <c r="R655" s="116"/>
      <c r="S655" s="116"/>
      <c r="T655" s="116"/>
      <c r="U655" s="117"/>
      <c r="V655" s="117"/>
      <c r="W655" s="117"/>
      <c r="X655" s="117"/>
      <c r="Y655" s="117"/>
      <c r="Z655" s="117"/>
      <c r="AA655" s="117"/>
      <c r="AB655" s="9"/>
    </row>
    <row r="656" spans="14:28">
      <c r="N656" s="116"/>
      <c r="O656" s="116"/>
      <c r="P656" s="116"/>
      <c r="Q656" s="118"/>
      <c r="R656" s="116"/>
      <c r="S656" s="116"/>
      <c r="T656" s="116"/>
      <c r="U656" s="117"/>
      <c r="V656" s="117"/>
      <c r="W656" s="117"/>
      <c r="X656" s="117"/>
      <c r="Y656" s="117"/>
      <c r="Z656" s="117"/>
      <c r="AA656" s="117"/>
      <c r="AB656" s="9"/>
    </row>
    <row r="657" spans="14:28">
      <c r="N657" s="116"/>
      <c r="O657" s="116"/>
      <c r="P657" s="116"/>
      <c r="Q657" s="118"/>
      <c r="R657" s="116"/>
      <c r="S657" s="116"/>
      <c r="T657" s="116"/>
      <c r="U657" s="117"/>
      <c r="V657" s="117"/>
      <c r="W657" s="117"/>
      <c r="X657" s="117"/>
      <c r="Y657" s="117"/>
      <c r="Z657" s="117"/>
      <c r="AA657" s="117"/>
      <c r="AB657" s="9"/>
    </row>
    <row r="658" spans="14:28">
      <c r="N658" s="116"/>
      <c r="O658" s="116"/>
      <c r="P658" s="116"/>
      <c r="Q658" s="118"/>
      <c r="R658" s="116"/>
      <c r="S658" s="116"/>
      <c r="T658" s="116"/>
      <c r="U658" s="117"/>
      <c r="V658" s="117"/>
      <c r="W658" s="117"/>
      <c r="X658" s="117"/>
      <c r="Y658" s="117"/>
      <c r="Z658" s="117"/>
      <c r="AA658" s="117"/>
      <c r="AB658" s="9"/>
    </row>
    <row r="659" spans="14:28">
      <c r="N659" s="116"/>
      <c r="O659" s="116"/>
      <c r="P659" s="116"/>
      <c r="Q659" s="118"/>
      <c r="R659" s="116"/>
      <c r="S659" s="116"/>
      <c r="T659" s="116"/>
      <c r="U659" s="117"/>
      <c r="V659" s="117"/>
      <c r="W659" s="117"/>
      <c r="X659" s="117"/>
      <c r="Y659" s="117"/>
      <c r="Z659" s="117"/>
      <c r="AA659" s="117"/>
      <c r="AB659" s="9"/>
    </row>
    <row r="660" spans="14:28">
      <c r="N660" s="116"/>
      <c r="O660" s="116"/>
      <c r="P660" s="116"/>
      <c r="Q660" s="118"/>
      <c r="R660" s="116"/>
      <c r="S660" s="116"/>
      <c r="T660" s="116"/>
      <c r="U660" s="117"/>
      <c r="V660" s="117"/>
      <c r="W660" s="117"/>
      <c r="X660" s="117"/>
      <c r="Y660" s="117"/>
      <c r="Z660" s="117"/>
      <c r="AA660" s="117"/>
      <c r="AB660" s="9"/>
    </row>
    <row r="661" spans="14:28">
      <c r="N661" s="116"/>
      <c r="O661" s="116"/>
      <c r="P661" s="116"/>
      <c r="Q661" s="118"/>
      <c r="R661" s="116"/>
      <c r="S661" s="116"/>
      <c r="T661" s="116"/>
      <c r="U661" s="117"/>
      <c r="V661" s="117"/>
      <c r="W661" s="117"/>
      <c r="X661" s="117"/>
      <c r="Y661" s="117"/>
      <c r="Z661" s="117"/>
      <c r="AA661" s="117"/>
      <c r="AB661" s="9"/>
    </row>
    <row r="662" spans="14:28">
      <c r="N662" s="116"/>
      <c r="O662" s="116"/>
      <c r="P662" s="116"/>
      <c r="Q662" s="118"/>
      <c r="R662" s="116"/>
      <c r="S662" s="116"/>
      <c r="T662" s="116"/>
      <c r="U662" s="117"/>
      <c r="V662" s="117"/>
      <c r="W662" s="117"/>
      <c r="X662" s="117"/>
      <c r="Y662" s="117"/>
      <c r="Z662" s="117"/>
      <c r="AA662" s="117"/>
      <c r="AB662" s="9"/>
    </row>
    <row r="663" spans="14:28">
      <c r="N663" s="116"/>
      <c r="O663" s="116"/>
      <c r="P663" s="116"/>
      <c r="Q663" s="118"/>
      <c r="R663" s="116"/>
      <c r="S663" s="116"/>
      <c r="T663" s="116"/>
      <c r="U663" s="117"/>
      <c r="V663" s="117"/>
      <c r="W663" s="117"/>
      <c r="X663" s="117"/>
      <c r="Y663" s="117"/>
      <c r="Z663" s="117"/>
      <c r="AA663" s="117"/>
      <c r="AB663" s="9"/>
    </row>
    <row r="664" spans="14:28">
      <c r="N664" s="116"/>
      <c r="O664" s="116"/>
      <c r="P664" s="116"/>
      <c r="Q664" s="118"/>
      <c r="R664" s="116"/>
      <c r="S664" s="116"/>
      <c r="T664" s="116"/>
      <c r="U664" s="117"/>
      <c r="V664" s="117"/>
      <c r="W664" s="117"/>
      <c r="X664" s="117"/>
      <c r="Y664" s="117"/>
      <c r="Z664" s="117"/>
      <c r="AA664" s="117"/>
      <c r="AB664" s="9"/>
    </row>
    <row r="665" spans="14:28">
      <c r="N665" s="116"/>
      <c r="O665" s="116"/>
      <c r="P665" s="116"/>
      <c r="Q665" s="118"/>
      <c r="R665" s="116"/>
      <c r="S665" s="116"/>
      <c r="T665" s="116"/>
      <c r="U665" s="117"/>
      <c r="V665" s="117"/>
      <c r="W665" s="117"/>
      <c r="X665" s="117"/>
      <c r="Y665" s="117"/>
      <c r="Z665" s="117"/>
      <c r="AA665" s="117"/>
      <c r="AB665" s="9"/>
    </row>
    <row r="666" spans="14:28">
      <c r="N666" s="116"/>
      <c r="O666" s="116"/>
      <c r="P666" s="116"/>
      <c r="Q666" s="118"/>
      <c r="R666" s="116"/>
      <c r="S666" s="116"/>
      <c r="T666" s="116"/>
      <c r="U666" s="117"/>
      <c r="V666" s="117"/>
      <c r="W666" s="117"/>
      <c r="X666" s="117"/>
      <c r="Y666" s="117"/>
      <c r="Z666" s="117"/>
      <c r="AA666" s="117"/>
      <c r="AB666" s="9"/>
    </row>
    <row r="667" spans="14:28">
      <c r="N667" s="116"/>
      <c r="O667" s="116"/>
      <c r="P667" s="116"/>
      <c r="Q667" s="118"/>
      <c r="R667" s="116"/>
      <c r="S667" s="116"/>
      <c r="T667" s="116"/>
      <c r="U667" s="117"/>
      <c r="V667" s="117"/>
      <c r="W667" s="117"/>
      <c r="X667" s="117"/>
      <c r="Y667" s="117"/>
      <c r="Z667" s="117"/>
      <c r="AA667" s="117"/>
      <c r="AB667" s="9"/>
    </row>
    <row r="668" spans="14:28">
      <c r="N668" s="116"/>
      <c r="O668" s="116"/>
      <c r="P668" s="116"/>
      <c r="Q668" s="118"/>
      <c r="R668" s="116"/>
      <c r="S668" s="116"/>
      <c r="T668" s="116"/>
      <c r="U668" s="117"/>
      <c r="V668" s="117"/>
      <c r="W668" s="117"/>
      <c r="X668" s="117"/>
      <c r="Y668" s="117"/>
      <c r="Z668" s="117"/>
      <c r="AA668" s="117"/>
      <c r="AB668" s="9"/>
    </row>
    <row r="669" spans="14:28">
      <c r="N669" s="116"/>
      <c r="O669" s="116"/>
      <c r="P669" s="116"/>
      <c r="Q669" s="118"/>
      <c r="R669" s="116"/>
      <c r="S669" s="116"/>
      <c r="T669" s="116"/>
      <c r="U669" s="117"/>
      <c r="V669" s="117"/>
      <c r="W669" s="117"/>
      <c r="X669" s="117"/>
      <c r="Y669" s="117"/>
      <c r="Z669" s="117"/>
      <c r="AA669" s="117"/>
      <c r="AB669" s="9"/>
    </row>
    <row r="670" spans="14:28">
      <c r="N670" s="116"/>
      <c r="O670" s="116"/>
      <c r="P670" s="116"/>
      <c r="Q670" s="118"/>
      <c r="R670" s="116"/>
      <c r="S670" s="116"/>
      <c r="T670" s="116"/>
      <c r="U670" s="117"/>
      <c r="V670" s="117"/>
      <c r="W670" s="117"/>
      <c r="X670" s="117"/>
      <c r="Y670" s="117"/>
      <c r="Z670" s="117"/>
      <c r="AA670" s="117"/>
      <c r="AB670" s="9"/>
    </row>
    <row r="671" spans="14:28">
      <c r="N671" s="116"/>
      <c r="O671" s="116"/>
      <c r="P671" s="116"/>
      <c r="Q671" s="118"/>
      <c r="R671" s="116"/>
      <c r="S671" s="116"/>
      <c r="T671" s="116"/>
      <c r="U671" s="117"/>
      <c r="V671" s="117"/>
      <c r="W671" s="117"/>
      <c r="X671" s="117"/>
      <c r="Y671" s="117"/>
      <c r="Z671" s="117"/>
      <c r="AA671" s="117"/>
      <c r="AB671" s="9"/>
    </row>
    <row r="672" spans="14:28">
      <c r="N672" s="116"/>
      <c r="O672" s="116"/>
      <c r="P672" s="116"/>
      <c r="Q672" s="118"/>
      <c r="R672" s="116"/>
      <c r="S672" s="116"/>
      <c r="T672" s="116"/>
      <c r="U672" s="117"/>
      <c r="V672" s="117"/>
      <c r="W672" s="117"/>
      <c r="X672" s="117"/>
      <c r="Y672" s="117"/>
      <c r="Z672" s="117"/>
      <c r="AA672" s="117"/>
      <c r="AB672" s="9"/>
    </row>
    <row r="673" spans="14:28">
      <c r="N673" s="116"/>
      <c r="O673" s="116"/>
      <c r="P673" s="116"/>
      <c r="Q673" s="118"/>
      <c r="R673" s="116"/>
      <c r="S673" s="116"/>
      <c r="T673" s="116"/>
      <c r="U673" s="117"/>
      <c r="V673" s="117"/>
      <c r="W673" s="117"/>
      <c r="X673" s="117"/>
      <c r="Y673" s="117"/>
      <c r="Z673" s="117"/>
      <c r="AA673" s="117"/>
      <c r="AB673" s="9"/>
    </row>
    <row r="674" spans="14:28">
      <c r="N674" s="116"/>
      <c r="O674" s="116"/>
      <c r="P674" s="116"/>
      <c r="Q674" s="118"/>
      <c r="R674" s="116"/>
      <c r="S674" s="116"/>
      <c r="T674" s="116"/>
      <c r="U674" s="117"/>
      <c r="V674" s="117"/>
      <c r="W674" s="117"/>
      <c r="X674" s="117"/>
      <c r="Y674" s="117"/>
      <c r="Z674" s="117"/>
      <c r="AA674" s="117"/>
      <c r="AB674" s="9"/>
    </row>
    <row r="675" spans="14:28">
      <c r="N675" s="116"/>
      <c r="O675" s="116"/>
      <c r="P675" s="116"/>
      <c r="Q675" s="118"/>
      <c r="R675" s="116"/>
      <c r="S675" s="116"/>
      <c r="T675" s="116"/>
      <c r="U675" s="117"/>
      <c r="V675" s="117"/>
      <c r="W675" s="117"/>
      <c r="X675" s="117"/>
      <c r="Y675" s="117"/>
      <c r="Z675" s="117"/>
      <c r="AA675" s="117"/>
      <c r="AB675" s="9"/>
    </row>
    <row r="676" spans="14:28">
      <c r="N676" s="116"/>
      <c r="O676" s="116"/>
      <c r="P676" s="116"/>
      <c r="Q676" s="118"/>
      <c r="R676" s="116"/>
      <c r="S676" s="116"/>
      <c r="T676" s="116"/>
      <c r="U676" s="117"/>
      <c r="V676" s="117"/>
      <c r="W676" s="117"/>
      <c r="X676" s="117"/>
      <c r="Y676" s="117"/>
      <c r="Z676" s="117"/>
      <c r="AA676" s="117"/>
      <c r="AB676" s="9"/>
    </row>
    <row r="677" spans="14:28">
      <c r="N677" s="116"/>
      <c r="O677" s="116"/>
      <c r="P677" s="116"/>
      <c r="Q677" s="118"/>
      <c r="R677" s="116"/>
      <c r="S677" s="116"/>
      <c r="T677" s="116"/>
      <c r="U677" s="117"/>
      <c r="V677" s="117"/>
      <c r="W677" s="117"/>
      <c r="X677" s="117"/>
      <c r="Y677" s="117"/>
      <c r="Z677" s="117"/>
      <c r="AA677" s="117"/>
      <c r="AB677" s="9"/>
    </row>
    <row r="678" spans="14:28">
      <c r="N678" s="116"/>
      <c r="O678" s="116"/>
      <c r="P678" s="116"/>
      <c r="Q678" s="118"/>
      <c r="R678" s="116"/>
      <c r="S678" s="116"/>
      <c r="T678" s="116"/>
      <c r="U678" s="117"/>
      <c r="V678" s="117"/>
      <c r="W678" s="117"/>
      <c r="X678" s="117"/>
      <c r="Y678" s="117"/>
      <c r="Z678" s="117"/>
      <c r="AA678" s="117"/>
      <c r="AB678" s="9"/>
    </row>
    <row r="679" spans="14:28">
      <c r="N679" s="116"/>
      <c r="O679" s="116"/>
      <c r="P679" s="116"/>
      <c r="Q679" s="118"/>
      <c r="R679" s="116"/>
      <c r="S679" s="116"/>
      <c r="T679" s="116"/>
      <c r="U679" s="117"/>
      <c r="V679" s="117"/>
      <c r="W679" s="117"/>
      <c r="X679" s="117"/>
      <c r="Y679" s="117"/>
      <c r="Z679" s="117"/>
      <c r="AA679" s="117"/>
      <c r="AB679" s="9"/>
    </row>
    <row r="680" spans="14:28">
      <c r="N680" s="116"/>
      <c r="O680" s="116"/>
      <c r="P680" s="116"/>
      <c r="Q680" s="118"/>
      <c r="R680" s="116"/>
      <c r="S680" s="116"/>
      <c r="T680" s="116"/>
      <c r="U680" s="117"/>
      <c r="V680" s="117"/>
      <c r="W680" s="117"/>
      <c r="X680" s="117"/>
      <c r="Y680" s="117"/>
      <c r="Z680" s="117"/>
      <c r="AA680" s="117"/>
      <c r="AB680" s="9"/>
    </row>
    <row r="681" spans="14:28">
      <c r="N681" s="116"/>
      <c r="O681" s="116"/>
      <c r="P681" s="116"/>
      <c r="Q681" s="118"/>
      <c r="R681" s="116"/>
      <c r="S681" s="116"/>
      <c r="T681" s="116"/>
      <c r="U681" s="117"/>
      <c r="V681" s="117"/>
      <c r="W681" s="117"/>
      <c r="X681" s="117"/>
      <c r="Y681" s="117"/>
      <c r="Z681" s="117"/>
      <c r="AA681" s="117"/>
      <c r="AB681" s="9"/>
    </row>
    <row r="682" spans="14:28">
      <c r="N682" s="116"/>
      <c r="O682" s="116"/>
      <c r="P682" s="116"/>
      <c r="Q682" s="118"/>
      <c r="R682" s="116"/>
      <c r="S682" s="116"/>
      <c r="T682" s="116"/>
      <c r="U682" s="117"/>
      <c r="V682" s="117"/>
      <c r="W682" s="117"/>
      <c r="X682" s="117"/>
      <c r="Y682" s="117"/>
      <c r="Z682" s="117"/>
      <c r="AA682" s="117"/>
      <c r="AB682" s="9"/>
    </row>
    <row r="683" spans="14:28">
      <c r="N683" s="116"/>
      <c r="O683" s="116"/>
      <c r="P683" s="116"/>
      <c r="Q683" s="118"/>
      <c r="R683" s="116"/>
      <c r="S683" s="116"/>
      <c r="T683" s="116"/>
      <c r="U683" s="117"/>
      <c r="V683" s="117"/>
      <c r="W683" s="117"/>
      <c r="X683" s="117"/>
      <c r="Y683" s="117"/>
      <c r="Z683" s="117"/>
      <c r="AA683" s="117"/>
      <c r="AB683" s="9"/>
    </row>
    <row r="684" spans="14:28">
      <c r="N684" s="116"/>
      <c r="O684" s="116"/>
      <c r="P684" s="116"/>
      <c r="Q684" s="118"/>
      <c r="R684" s="116"/>
      <c r="S684" s="116"/>
      <c r="T684" s="116"/>
      <c r="U684" s="117"/>
      <c r="V684" s="117"/>
      <c r="W684" s="117"/>
      <c r="X684" s="117"/>
      <c r="Y684" s="117"/>
      <c r="Z684" s="117"/>
      <c r="AA684" s="117"/>
      <c r="AB684" s="9"/>
    </row>
    <row r="685" spans="14:28">
      <c r="N685" s="116"/>
      <c r="O685" s="116"/>
      <c r="P685" s="116"/>
      <c r="Q685" s="118"/>
      <c r="R685" s="116"/>
      <c r="S685" s="116"/>
      <c r="T685" s="116"/>
      <c r="U685" s="117"/>
      <c r="V685" s="117"/>
      <c r="W685" s="117"/>
      <c r="X685" s="117"/>
      <c r="Y685" s="117"/>
      <c r="Z685" s="117"/>
      <c r="AA685" s="117"/>
      <c r="AB685" s="9"/>
    </row>
    <row r="686" spans="14:28">
      <c r="N686" s="116"/>
      <c r="O686" s="116"/>
      <c r="P686" s="116"/>
      <c r="Q686" s="118"/>
      <c r="R686" s="116"/>
      <c r="S686" s="116"/>
      <c r="T686" s="116"/>
      <c r="U686" s="117"/>
      <c r="V686" s="117"/>
      <c r="W686" s="117"/>
      <c r="X686" s="117"/>
      <c r="Y686" s="117"/>
      <c r="Z686" s="117"/>
      <c r="AA686" s="117"/>
      <c r="AB686" s="9"/>
    </row>
    <row r="687" spans="14:28">
      <c r="N687" s="116"/>
      <c r="O687" s="116"/>
      <c r="P687" s="116"/>
      <c r="Q687" s="118"/>
      <c r="R687" s="116"/>
      <c r="S687" s="116"/>
      <c r="T687" s="116"/>
      <c r="U687" s="117"/>
      <c r="V687" s="117"/>
      <c r="W687" s="117"/>
      <c r="X687" s="117"/>
      <c r="Y687" s="117"/>
      <c r="Z687" s="117"/>
      <c r="AA687" s="117"/>
      <c r="AB687" s="9"/>
    </row>
    <row r="688" spans="14:28">
      <c r="N688" s="116"/>
      <c r="O688" s="116"/>
      <c r="P688" s="116"/>
      <c r="Q688" s="118"/>
      <c r="R688" s="116"/>
      <c r="S688" s="116"/>
      <c r="T688" s="116"/>
      <c r="U688" s="117"/>
      <c r="V688" s="117"/>
      <c r="W688" s="117"/>
      <c r="X688" s="117"/>
      <c r="Y688" s="117"/>
      <c r="Z688" s="117"/>
      <c r="AA688" s="117"/>
      <c r="AB688" s="9"/>
    </row>
    <row r="689" spans="14:28">
      <c r="N689" s="116"/>
      <c r="O689" s="116"/>
      <c r="P689" s="116"/>
      <c r="Q689" s="118"/>
      <c r="R689" s="116"/>
      <c r="S689" s="116"/>
      <c r="T689" s="116"/>
      <c r="U689" s="117"/>
      <c r="V689" s="117"/>
      <c r="W689" s="117"/>
      <c r="X689" s="117"/>
      <c r="Y689" s="117"/>
      <c r="Z689" s="117"/>
      <c r="AA689" s="117"/>
      <c r="AB689" s="9"/>
    </row>
    <row r="690" spans="14:28">
      <c r="N690" s="116"/>
      <c r="O690" s="116"/>
      <c r="P690" s="116"/>
      <c r="Q690" s="118"/>
      <c r="R690" s="116"/>
      <c r="S690" s="116"/>
      <c r="T690" s="116"/>
      <c r="U690" s="117"/>
      <c r="V690" s="117"/>
      <c r="W690" s="117"/>
      <c r="X690" s="117"/>
      <c r="Y690" s="117"/>
      <c r="Z690" s="117"/>
      <c r="AA690" s="117"/>
      <c r="AB690" s="9"/>
    </row>
    <row r="691" spans="14:28">
      <c r="N691" s="116"/>
      <c r="O691" s="116"/>
      <c r="P691" s="116"/>
      <c r="Q691" s="118"/>
      <c r="R691" s="116"/>
      <c r="S691" s="116"/>
      <c r="T691" s="116"/>
      <c r="U691" s="117"/>
      <c r="V691" s="117"/>
      <c r="W691" s="117"/>
      <c r="X691" s="117"/>
      <c r="Y691" s="117"/>
      <c r="Z691" s="117"/>
      <c r="AA691" s="117"/>
      <c r="AB691" s="9"/>
    </row>
    <row r="692" spans="14:28">
      <c r="N692" s="116"/>
      <c r="O692" s="116"/>
      <c r="P692" s="116"/>
      <c r="Q692" s="118"/>
      <c r="R692" s="116"/>
      <c r="S692" s="116"/>
      <c r="T692" s="116"/>
      <c r="U692" s="117"/>
      <c r="V692" s="117"/>
      <c r="W692" s="117"/>
      <c r="X692" s="117"/>
      <c r="Y692" s="117"/>
      <c r="Z692" s="117"/>
      <c r="AA692" s="117"/>
      <c r="AB692" s="9"/>
    </row>
    <row r="693" spans="14:28">
      <c r="N693" s="116"/>
      <c r="O693" s="116"/>
      <c r="P693" s="116"/>
      <c r="Q693" s="118"/>
      <c r="R693" s="116"/>
      <c r="S693" s="116"/>
      <c r="T693" s="116"/>
      <c r="U693" s="117"/>
      <c r="V693" s="117"/>
      <c r="W693" s="117"/>
      <c r="X693" s="117"/>
      <c r="Y693" s="117"/>
      <c r="Z693" s="117"/>
      <c r="AA693" s="117"/>
      <c r="AB693" s="9"/>
    </row>
    <row r="694" spans="14:28">
      <c r="N694" s="116"/>
      <c r="O694" s="116"/>
      <c r="P694" s="116"/>
      <c r="Q694" s="118"/>
      <c r="R694" s="116"/>
      <c r="S694" s="116"/>
      <c r="T694" s="116"/>
      <c r="U694" s="117"/>
      <c r="V694" s="117"/>
      <c r="W694" s="117"/>
      <c r="X694" s="117"/>
      <c r="Y694" s="117"/>
      <c r="Z694" s="117"/>
      <c r="AA694" s="117"/>
      <c r="AB694" s="9"/>
    </row>
    <row r="695" spans="14:28">
      <c r="N695" s="116"/>
      <c r="O695" s="116"/>
      <c r="P695" s="116"/>
      <c r="Q695" s="118"/>
      <c r="R695" s="116"/>
      <c r="S695" s="116"/>
      <c r="T695" s="116"/>
      <c r="U695" s="117"/>
      <c r="V695" s="117"/>
      <c r="W695" s="117"/>
      <c r="X695" s="117"/>
      <c r="Y695" s="117"/>
      <c r="Z695" s="117"/>
      <c r="AA695" s="117"/>
      <c r="AB695" s="9"/>
    </row>
    <row r="696" spans="14:28">
      <c r="N696" s="116"/>
      <c r="O696" s="116"/>
      <c r="P696" s="116"/>
      <c r="Q696" s="118"/>
      <c r="R696" s="116"/>
      <c r="S696" s="116"/>
      <c r="T696" s="116"/>
      <c r="U696" s="117"/>
      <c r="V696" s="117"/>
      <c r="W696" s="117"/>
      <c r="X696" s="117"/>
      <c r="Y696" s="117"/>
      <c r="Z696" s="117"/>
      <c r="AA696" s="117"/>
      <c r="AB696" s="9"/>
    </row>
    <row r="697" spans="14:28">
      <c r="N697" s="116"/>
      <c r="O697" s="116"/>
      <c r="P697" s="116"/>
      <c r="Q697" s="118"/>
      <c r="R697" s="116"/>
      <c r="S697" s="116"/>
      <c r="T697" s="116"/>
      <c r="U697" s="117"/>
      <c r="V697" s="117"/>
      <c r="W697" s="117"/>
      <c r="X697" s="117"/>
      <c r="Y697" s="117"/>
      <c r="Z697" s="117"/>
      <c r="AA697" s="117"/>
      <c r="AB697" s="9"/>
    </row>
    <row r="698" spans="14:28">
      <c r="N698" s="116"/>
      <c r="O698" s="116"/>
      <c r="P698" s="116"/>
      <c r="Q698" s="118"/>
      <c r="R698" s="116"/>
      <c r="S698" s="116"/>
      <c r="T698" s="116"/>
      <c r="U698" s="117"/>
      <c r="V698" s="117"/>
      <c r="W698" s="117"/>
      <c r="X698" s="117"/>
      <c r="Y698" s="117"/>
      <c r="Z698" s="117"/>
      <c r="AA698" s="117"/>
      <c r="AB698" s="9"/>
    </row>
    <row r="699" spans="14:28">
      <c r="N699" s="116"/>
      <c r="O699" s="116"/>
      <c r="P699" s="116"/>
      <c r="Q699" s="118"/>
      <c r="R699" s="116"/>
      <c r="S699" s="116"/>
      <c r="T699" s="116"/>
      <c r="U699" s="117"/>
      <c r="V699" s="117"/>
      <c r="W699" s="117"/>
      <c r="X699" s="117"/>
      <c r="Y699" s="117"/>
      <c r="Z699" s="117"/>
      <c r="AA699" s="117"/>
      <c r="AB699" s="9"/>
    </row>
    <row r="700" spans="14:28">
      <c r="N700" s="116"/>
      <c r="O700" s="116"/>
      <c r="P700" s="116"/>
      <c r="Q700" s="118"/>
      <c r="R700" s="116"/>
      <c r="S700" s="116"/>
      <c r="T700" s="116"/>
      <c r="U700" s="117"/>
      <c r="V700" s="117"/>
      <c r="W700" s="117"/>
      <c r="X700" s="117"/>
      <c r="Y700" s="117"/>
      <c r="Z700" s="117"/>
      <c r="AA700" s="117"/>
      <c r="AB700" s="9"/>
    </row>
    <row r="701" spans="14:28">
      <c r="N701" s="116"/>
      <c r="O701" s="116"/>
      <c r="P701" s="116"/>
      <c r="Q701" s="118"/>
      <c r="R701" s="116"/>
      <c r="S701" s="116"/>
      <c r="T701" s="116"/>
      <c r="U701" s="117"/>
      <c r="V701" s="117"/>
      <c r="W701" s="117"/>
      <c r="X701" s="117"/>
      <c r="Y701" s="117"/>
      <c r="Z701" s="117"/>
      <c r="AA701" s="117"/>
      <c r="AB701" s="9"/>
    </row>
    <row r="702" spans="14:28">
      <c r="N702" s="116"/>
      <c r="O702" s="116"/>
      <c r="P702" s="116"/>
      <c r="Q702" s="118"/>
      <c r="R702" s="116"/>
      <c r="S702" s="116"/>
      <c r="T702" s="116"/>
      <c r="U702" s="117"/>
      <c r="V702" s="117"/>
      <c r="W702" s="117"/>
      <c r="X702" s="117"/>
      <c r="Y702" s="117"/>
      <c r="Z702" s="117"/>
      <c r="AA702" s="117"/>
      <c r="AB702" s="9"/>
    </row>
    <row r="703" spans="14:28">
      <c r="N703" s="116"/>
      <c r="O703" s="116"/>
      <c r="P703" s="116"/>
      <c r="Q703" s="118"/>
      <c r="R703" s="116"/>
      <c r="S703" s="116"/>
      <c r="T703" s="116"/>
      <c r="U703" s="117"/>
      <c r="V703" s="117"/>
      <c r="W703" s="117"/>
      <c r="X703" s="117"/>
      <c r="Y703" s="117"/>
      <c r="Z703" s="117"/>
      <c r="AA703" s="117"/>
      <c r="AB703" s="9"/>
    </row>
    <row r="704" spans="14:28">
      <c r="N704" s="116"/>
      <c r="O704" s="116"/>
      <c r="P704" s="116"/>
      <c r="Q704" s="118"/>
      <c r="R704" s="116"/>
      <c r="S704" s="116"/>
      <c r="T704" s="116"/>
      <c r="U704" s="117"/>
      <c r="V704" s="117"/>
      <c r="W704" s="117"/>
      <c r="X704" s="117"/>
      <c r="Y704" s="117"/>
      <c r="Z704" s="117"/>
      <c r="AA704" s="117"/>
      <c r="AB704" s="9"/>
    </row>
    <row r="705" spans="14:28">
      <c r="N705" s="116"/>
      <c r="O705" s="116"/>
      <c r="P705" s="116"/>
      <c r="Q705" s="118"/>
      <c r="R705" s="116"/>
      <c r="S705" s="116"/>
      <c r="T705" s="116"/>
      <c r="U705" s="117"/>
      <c r="V705" s="117"/>
      <c r="W705" s="117"/>
      <c r="X705" s="117"/>
      <c r="Y705" s="117"/>
      <c r="Z705" s="117"/>
      <c r="AA705" s="117"/>
      <c r="AB705" s="9"/>
    </row>
    <row r="706" spans="14:28">
      <c r="N706" s="116"/>
      <c r="O706" s="116"/>
      <c r="P706" s="116"/>
      <c r="Q706" s="118"/>
      <c r="R706" s="116"/>
      <c r="S706" s="116"/>
      <c r="T706" s="116"/>
      <c r="U706" s="117"/>
      <c r="V706" s="117"/>
      <c r="W706" s="117"/>
      <c r="X706" s="117"/>
      <c r="Y706" s="117"/>
      <c r="Z706" s="117"/>
      <c r="AA706" s="117"/>
      <c r="AB706" s="9"/>
    </row>
    <row r="707" spans="14:28">
      <c r="N707" s="116"/>
      <c r="O707" s="116"/>
      <c r="P707" s="116"/>
      <c r="Q707" s="118"/>
      <c r="R707" s="116"/>
      <c r="S707" s="116"/>
      <c r="T707" s="116"/>
      <c r="U707" s="117"/>
      <c r="V707" s="117"/>
      <c r="W707" s="117"/>
      <c r="X707" s="117"/>
      <c r="Y707" s="117"/>
      <c r="Z707" s="117"/>
      <c r="AA707" s="117"/>
      <c r="AB707" s="9"/>
    </row>
    <row r="708" spans="14:28">
      <c r="N708" s="116"/>
      <c r="O708" s="116"/>
      <c r="P708" s="116"/>
      <c r="Q708" s="118"/>
      <c r="R708" s="116"/>
      <c r="S708" s="116"/>
      <c r="T708" s="116"/>
      <c r="U708" s="117"/>
      <c r="V708" s="117"/>
      <c r="W708" s="117"/>
      <c r="X708" s="117"/>
      <c r="Y708" s="117"/>
      <c r="Z708" s="117"/>
      <c r="AA708" s="117"/>
      <c r="AB708" s="9"/>
    </row>
    <row r="709" spans="14:28">
      <c r="N709" s="116"/>
      <c r="O709" s="116"/>
      <c r="P709" s="116"/>
      <c r="Q709" s="118"/>
      <c r="R709" s="116"/>
      <c r="S709" s="116"/>
      <c r="T709" s="116"/>
      <c r="U709" s="117"/>
      <c r="V709" s="117"/>
      <c r="W709" s="117"/>
      <c r="X709" s="117"/>
      <c r="Y709" s="117"/>
      <c r="Z709" s="117"/>
      <c r="AA709" s="117"/>
      <c r="AB709" s="9"/>
    </row>
    <row r="710" spans="14:28">
      <c r="N710" s="116"/>
      <c r="O710" s="116"/>
      <c r="P710" s="116"/>
      <c r="Q710" s="118"/>
      <c r="R710" s="116"/>
      <c r="S710" s="116"/>
      <c r="T710" s="116"/>
      <c r="U710" s="117"/>
      <c r="V710" s="117"/>
      <c r="W710" s="117"/>
      <c r="X710" s="117"/>
      <c r="Y710" s="117"/>
      <c r="Z710" s="117"/>
      <c r="AA710" s="117"/>
      <c r="AB710" s="9"/>
    </row>
    <row r="711" spans="14:28">
      <c r="N711" s="116"/>
      <c r="O711" s="116"/>
      <c r="P711" s="116"/>
      <c r="Q711" s="118"/>
      <c r="R711" s="116"/>
      <c r="S711" s="116"/>
      <c r="T711" s="116"/>
      <c r="U711" s="117"/>
      <c r="V711" s="117"/>
      <c r="W711" s="117"/>
      <c r="X711" s="117"/>
      <c r="Y711" s="117"/>
      <c r="Z711" s="117"/>
      <c r="AA711" s="117"/>
      <c r="AB711" s="9"/>
    </row>
    <row r="712" spans="14:28">
      <c r="N712" s="116"/>
      <c r="O712" s="116"/>
      <c r="P712" s="116"/>
      <c r="Q712" s="118"/>
      <c r="R712" s="116"/>
      <c r="S712" s="116"/>
      <c r="T712" s="116"/>
      <c r="U712" s="117"/>
      <c r="V712" s="117"/>
      <c r="W712" s="117"/>
      <c r="X712" s="117"/>
      <c r="Y712" s="117"/>
      <c r="Z712" s="117"/>
      <c r="AA712" s="117"/>
      <c r="AB712" s="9"/>
    </row>
    <row r="713" spans="14:28">
      <c r="N713" s="116"/>
      <c r="O713" s="116"/>
      <c r="P713" s="116"/>
      <c r="Q713" s="118"/>
      <c r="R713" s="116"/>
      <c r="S713" s="116"/>
      <c r="T713" s="116"/>
      <c r="U713" s="117"/>
      <c r="V713" s="117"/>
      <c r="W713" s="117"/>
      <c r="X713" s="117"/>
      <c r="Y713" s="117"/>
      <c r="Z713" s="117"/>
      <c r="AA713" s="117"/>
      <c r="AB713" s="9"/>
    </row>
    <row r="714" spans="14:28">
      <c r="N714" s="116"/>
      <c r="O714" s="116"/>
      <c r="P714" s="116"/>
      <c r="Q714" s="118"/>
      <c r="R714" s="116"/>
      <c r="S714" s="116"/>
      <c r="T714" s="116"/>
      <c r="U714" s="117"/>
      <c r="V714" s="117"/>
      <c r="W714" s="117"/>
      <c r="X714" s="117"/>
      <c r="Y714" s="117"/>
      <c r="Z714" s="117"/>
      <c r="AA714" s="117"/>
      <c r="AB714" s="9"/>
    </row>
    <row r="715" spans="14:28">
      <c r="N715" s="116"/>
      <c r="O715" s="116"/>
      <c r="P715" s="116"/>
      <c r="Q715" s="118"/>
      <c r="R715" s="116"/>
      <c r="S715" s="116"/>
      <c r="T715" s="116"/>
      <c r="U715" s="117"/>
      <c r="V715" s="117"/>
      <c r="W715" s="117"/>
      <c r="X715" s="117"/>
      <c r="Y715" s="117"/>
      <c r="Z715" s="117"/>
      <c r="AA715" s="117"/>
      <c r="AB715" s="9"/>
    </row>
    <row r="716" spans="14:28">
      <c r="N716" s="116"/>
      <c r="O716" s="116"/>
      <c r="P716" s="116"/>
      <c r="Q716" s="118"/>
      <c r="R716" s="116"/>
      <c r="S716" s="116"/>
      <c r="T716" s="116"/>
      <c r="U716" s="117"/>
      <c r="V716" s="117"/>
      <c r="W716" s="117"/>
      <c r="X716" s="117"/>
      <c r="Y716" s="117"/>
      <c r="Z716" s="117"/>
      <c r="AA716" s="117"/>
      <c r="AB716" s="9"/>
    </row>
    <row r="717" spans="14:28">
      <c r="N717" s="116"/>
      <c r="O717" s="116"/>
      <c r="P717" s="116"/>
      <c r="Q717" s="118"/>
      <c r="R717" s="116"/>
      <c r="S717" s="116"/>
      <c r="T717" s="116"/>
      <c r="U717" s="117"/>
      <c r="V717" s="117"/>
      <c r="W717" s="117"/>
      <c r="X717" s="117"/>
      <c r="Y717" s="117"/>
      <c r="Z717" s="117"/>
      <c r="AA717" s="117"/>
      <c r="AB717" s="9"/>
    </row>
    <row r="718" spans="14:28">
      <c r="N718" s="116"/>
      <c r="O718" s="116"/>
      <c r="P718" s="116"/>
      <c r="Q718" s="118"/>
      <c r="R718" s="116"/>
      <c r="S718" s="116"/>
      <c r="T718" s="116"/>
      <c r="U718" s="117"/>
      <c r="V718" s="117"/>
      <c r="W718" s="117"/>
      <c r="X718" s="117"/>
      <c r="Y718" s="117"/>
      <c r="Z718" s="117"/>
      <c r="AA718" s="117"/>
      <c r="AB718" s="9"/>
    </row>
    <row r="719" spans="14:28">
      <c r="N719" s="116"/>
      <c r="O719" s="116"/>
      <c r="P719" s="116"/>
      <c r="Q719" s="118"/>
      <c r="R719" s="116"/>
      <c r="S719" s="116"/>
      <c r="T719" s="116"/>
      <c r="U719" s="117"/>
      <c r="V719" s="117"/>
      <c r="W719" s="117"/>
      <c r="X719" s="117"/>
      <c r="Y719" s="117"/>
      <c r="Z719" s="117"/>
      <c r="AA719" s="117"/>
      <c r="AB719" s="9"/>
    </row>
    <row r="720" spans="14:28">
      <c r="N720" s="116"/>
      <c r="O720" s="116"/>
      <c r="P720" s="116"/>
      <c r="Q720" s="118"/>
      <c r="R720" s="116"/>
      <c r="S720" s="116"/>
      <c r="T720" s="116"/>
      <c r="U720" s="117"/>
      <c r="V720" s="117"/>
      <c r="W720" s="117"/>
      <c r="X720" s="117"/>
      <c r="Y720" s="117"/>
      <c r="Z720" s="117"/>
      <c r="AA720" s="117"/>
      <c r="AB720" s="9"/>
    </row>
    <row r="721" spans="17:28">
      <c r="Q721" s="118"/>
      <c r="R721" s="116"/>
      <c r="S721" s="116"/>
      <c r="T721" s="116"/>
      <c r="U721" s="117"/>
      <c r="V721" s="117"/>
      <c r="W721" s="117"/>
      <c r="X721" s="117"/>
      <c r="Y721" s="117"/>
      <c r="Z721" s="117"/>
      <c r="AA721" s="117"/>
      <c r="AB721" s="9"/>
    </row>
    <row r="722" spans="17:28">
      <c r="Q722" s="118"/>
      <c r="R722" s="116"/>
      <c r="S722" s="116"/>
      <c r="T722" s="116"/>
      <c r="U722" s="117"/>
      <c r="V722" s="117"/>
      <c r="W722" s="117"/>
      <c r="X722" s="117"/>
      <c r="Y722" s="117"/>
      <c r="Z722" s="117"/>
      <c r="AA722" s="117"/>
      <c r="AB722" s="9"/>
    </row>
    <row r="723" spans="17:28">
      <c r="Q723" s="118"/>
      <c r="R723" s="116"/>
      <c r="S723" s="116"/>
      <c r="T723" s="116"/>
      <c r="U723" s="117"/>
      <c r="V723" s="117"/>
      <c r="W723" s="117"/>
      <c r="X723" s="117"/>
      <c r="Y723" s="117"/>
      <c r="Z723" s="117"/>
      <c r="AA723" s="117"/>
      <c r="AB723" s="9"/>
    </row>
    <row r="724" spans="17:28">
      <c r="Q724" s="118"/>
      <c r="R724" s="116"/>
      <c r="S724" s="116"/>
      <c r="T724" s="116"/>
      <c r="U724" s="117"/>
      <c r="V724" s="117"/>
      <c r="W724" s="117"/>
      <c r="X724" s="117"/>
      <c r="Y724" s="117"/>
      <c r="Z724" s="117"/>
      <c r="AA724" s="117"/>
      <c r="AB724" s="9"/>
    </row>
    <row r="725" spans="17:28">
      <c r="Q725" s="118"/>
      <c r="R725" s="116"/>
      <c r="S725" s="116"/>
      <c r="T725" s="116"/>
      <c r="U725" s="117"/>
      <c r="V725" s="117"/>
      <c r="W725" s="117"/>
      <c r="X725" s="117"/>
      <c r="Y725" s="117"/>
      <c r="Z725" s="117"/>
      <c r="AA725" s="117"/>
      <c r="AB725" s="9"/>
    </row>
    <row r="726" spans="17:28">
      <c r="Q726" s="118"/>
      <c r="R726" s="116"/>
      <c r="S726" s="116"/>
      <c r="T726" s="116"/>
      <c r="U726" s="117"/>
      <c r="V726" s="117"/>
      <c r="W726" s="117"/>
      <c r="X726" s="117"/>
      <c r="Y726" s="117"/>
      <c r="Z726" s="117"/>
      <c r="AA726" s="117"/>
      <c r="AB726" s="9"/>
    </row>
    <row r="727" spans="17:28">
      <c r="Q727" s="118"/>
      <c r="R727" s="116"/>
      <c r="S727" s="116"/>
      <c r="T727" s="116"/>
      <c r="U727" s="117"/>
      <c r="V727" s="117"/>
      <c r="W727" s="117"/>
      <c r="X727" s="117"/>
      <c r="Y727" s="117"/>
      <c r="Z727" s="117"/>
      <c r="AA727" s="117"/>
      <c r="AB727" s="9"/>
    </row>
    <row r="728" spans="17:28">
      <c r="Q728" s="118"/>
      <c r="R728" s="116"/>
      <c r="S728" s="116"/>
      <c r="T728" s="116"/>
      <c r="U728" s="117"/>
      <c r="V728" s="117"/>
      <c r="W728" s="117"/>
      <c r="X728" s="117"/>
      <c r="Y728" s="117"/>
      <c r="Z728" s="117"/>
      <c r="AA728" s="117"/>
      <c r="AB728" s="9"/>
    </row>
    <row r="729" spans="17:28">
      <c r="Q729" s="118"/>
      <c r="R729" s="116"/>
      <c r="S729" s="116"/>
      <c r="T729" s="116"/>
      <c r="U729" s="117"/>
      <c r="V729" s="117"/>
      <c r="W729" s="117"/>
      <c r="X729" s="117"/>
      <c r="Y729" s="117"/>
      <c r="Z729" s="117"/>
      <c r="AA729" s="117"/>
      <c r="AB729" s="9"/>
    </row>
    <row r="730" spans="17:28">
      <c r="Q730" s="118"/>
      <c r="R730" s="116"/>
      <c r="S730" s="116"/>
      <c r="T730" s="116"/>
      <c r="U730" s="117"/>
      <c r="V730" s="117"/>
      <c r="W730" s="117"/>
      <c r="X730" s="117"/>
      <c r="Y730" s="117"/>
      <c r="Z730" s="117"/>
      <c r="AA730" s="117"/>
      <c r="AB730" s="9"/>
    </row>
    <row r="731" spans="17:28">
      <c r="Q731" s="118"/>
      <c r="R731" s="116"/>
      <c r="S731" s="116"/>
      <c r="T731" s="116"/>
      <c r="U731" s="117"/>
      <c r="V731" s="117"/>
      <c r="W731" s="117"/>
      <c r="X731" s="117"/>
      <c r="Y731" s="117"/>
      <c r="Z731" s="117"/>
      <c r="AA731" s="117"/>
      <c r="AB731" s="9"/>
    </row>
    <row r="732" spans="17:28">
      <c r="Q732" s="118"/>
      <c r="R732" s="116"/>
      <c r="S732" s="116"/>
      <c r="T732" s="116"/>
      <c r="U732" s="117"/>
      <c r="V732" s="117"/>
      <c r="W732" s="117"/>
      <c r="X732" s="117"/>
      <c r="Y732" s="117"/>
      <c r="Z732" s="117"/>
      <c r="AA732" s="117"/>
      <c r="AB732" s="9"/>
    </row>
    <row r="733" spans="17:28">
      <c r="Q733" s="118"/>
      <c r="R733" s="116"/>
      <c r="S733" s="116"/>
      <c r="T733" s="116"/>
      <c r="U733" s="117"/>
      <c r="V733" s="117"/>
      <c r="W733" s="117"/>
      <c r="X733" s="117"/>
      <c r="Y733" s="117"/>
      <c r="Z733" s="117"/>
      <c r="AA733" s="117"/>
      <c r="AB733" s="9"/>
    </row>
    <row r="734" spans="17:28">
      <c r="Q734" s="118"/>
      <c r="R734" s="116"/>
      <c r="S734" s="116"/>
      <c r="T734" s="116"/>
      <c r="U734" s="117"/>
      <c r="V734" s="117"/>
      <c r="W734" s="117"/>
      <c r="X734" s="117"/>
      <c r="Y734" s="117"/>
      <c r="Z734" s="117"/>
      <c r="AA734" s="117"/>
      <c r="AB734" s="9"/>
    </row>
    <row r="735" spans="17:28">
      <c r="Q735" s="118"/>
      <c r="R735" s="116"/>
      <c r="S735" s="116"/>
      <c r="T735" s="116"/>
      <c r="U735" s="117"/>
      <c r="V735" s="117"/>
      <c r="W735" s="117"/>
      <c r="X735" s="117"/>
      <c r="Y735" s="117"/>
      <c r="Z735" s="117"/>
      <c r="AA735" s="117"/>
      <c r="AB735" s="9"/>
    </row>
    <row r="736" spans="17:28">
      <c r="Q736" s="118"/>
      <c r="R736" s="116"/>
      <c r="S736" s="116"/>
      <c r="T736" s="116"/>
      <c r="U736" s="117"/>
      <c r="V736" s="117"/>
      <c r="W736" s="117"/>
      <c r="X736" s="117"/>
      <c r="Y736" s="117"/>
      <c r="Z736" s="117"/>
      <c r="AA736" s="117"/>
      <c r="AB736" s="9"/>
    </row>
    <row r="737" spans="17:28">
      <c r="Q737" s="118"/>
      <c r="R737" s="116"/>
      <c r="S737" s="116"/>
      <c r="T737" s="116"/>
      <c r="U737" s="117"/>
      <c r="V737" s="117"/>
      <c r="W737" s="117"/>
      <c r="X737" s="117"/>
      <c r="Y737" s="117"/>
      <c r="Z737" s="117"/>
      <c r="AA737" s="117"/>
      <c r="AB737" s="9"/>
    </row>
    <row r="738" spans="17:28">
      <c r="Q738" s="118"/>
      <c r="R738" s="116"/>
      <c r="S738" s="116"/>
      <c r="T738" s="116"/>
      <c r="U738" s="117"/>
      <c r="V738" s="117"/>
      <c r="W738" s="117"/>
      <c r="X738" s="117"/>
      <c r="Y738" s="117"/>
      <c r="Z738" s="117"/>
      <c r="AA738" s="117"/>
      <c r="AB738" s="9"/>
    </row>
    <row r="739" spans="17:28">
      <c r="Q739" s="118"/>
      <c r="R739" s="116"/>
      <c r="S739" s="116"/>
      <c r="T739" s="116"/>
      <c r="U739" s="117"/>
      <c r="V739" s="117"/>
      <c r="W739" s="117"/>
      <c r="X739" s="117"/>
      <c r="Y739" s="117"/>
      <c r="Z739" s="117"/>
      <c r="AA739" s="117"/>
      <c r="AB739" s="9"/>
    </row>
    <row r="740" spans="17:28">
      <c r="Q740" s="118"/>
      <c r="R740" s="116"/>
      <c r="S740" s="116"/>
      <c r="T740" s="116"/>
      <c r="U740" s="117"/>
      <c r="V740" s="117"/>
      <c r="W740" s="117"/>
      <c r="X740" s="117"/>
      <c r="Y740" s="117"/>
      <c r="Z740" s="117"/>
      <c r="AA740" s="117"/>
      <c r="AB740" s="9"/>
    </row>
    <row r="741" spans="17:28">
      <c r="Q741" s="118"/>
      <c r="R741" s="116"/>
      <c r="S741" s="116"/>
      <c r="T741" s="116"/>
      <c r="U741" s="117"/>
      <c r="V741" s="117"/>
      <c r="W741" s="117"/>
      <c r="X741" s="117"/>
      <c r="Y741" s="117"/>
      <c r="Z741" s="117"/>
      <c r="AA741" s="117"/>
      <c r="AB741" s="9"/>
    </row>
    <row r="742" spans="17:28">
      <c r="Q742" s="118"/>
      <c r="R742" s="116"/>
      <c r="S742" s="116"/>
      <c r="T742" s="116"/>
      <c r="U742" s="117"/>
      <c r="V742" s="117"/>
      <c r="W742" s="117"/>
      <c r="X742" s="117"/>
      <c r="Y742" s="117"/>
      <c r="Z742" s="117"/>
      <c r="AA742" s="117"/>
      <c r="AB742" s="9"/>
    </row>
    <row r="743" spans="17:28">
      <c r="Q743" s="118"/>
      <c r="R743" s="116"/>
      <c r="S743" s="116"/>
      <c r="T743" s="116"/>
      <c r="U743" s="117"/>
      <c r="V743" s="117"/>
      <c r="W743" s="117"/>
      <c r="X743" s="117"/>
      <c r="Y743" s="117"/>
      <c r="Z743" s="117"/>
      <c r="AA743" s="117"/>
      <c r="AB743" s="9"/>
    </row>
    <row r="744" spans="17:28">
      <c r="Q744" s="118"/>
      <c r="R744" s="116"/>
      <c r="S744" s="116"/>
      <c r="T744" s="116"/>
      <c r="U744" s="117"/>
      <c r="V744" s="117"/>
      <c r="W744" s="117"/>
      <c r="X744" s="117"/>
      <c r="Y744" s="117"/>
      <c r="Z744" s="117"/>
      <c r="AA744" s="117"/>
      <c r="AB744" s="9"/>
    </row>
    <row r="745" spans="17:28">
      <c r="W745" s="9"/>
      <c r="X745" s="9"/>
      <c r="Y745" s="9"/>
      <c r="AA745" s="9"/>
      <c r="AB745" s="9"/>
    </row>
    <row r="746" spans="17:28">
      <c r="W746" s="9"/>
      <c r="X746" s="9"/>
      <c r="Y746" s="9"/>
      <c r="AA746" s="9"/>
      <c r="AB746" s="9"/>
    </row>
  </sheetData>
  <mergeCells count="8">
    <mergeCell ref="G11:R11"/>
    <mergeCell ref="S11:X11"/>
    <mergeCell ref="F12:F13"/>
    <mergeCell ref="A12:A13"/>
    <mergeCell ref="B12:B13"/>
    <mergeCell ref="C12:C13"/>
    <mergeCell ref="D12:D13"/>
    <mergeCell ref="E12:E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2BE42-4EE2-4347-B614-E6788F02631F}">
  <dimension ref="A1:B89"/>
  <sheetViews>
    <sheetView workbookViewId="0">
      <selection activeCell="J19" sqref="J19"/>
    </sheetView>
  </sheetViews>
  <sheetFormatPr defaultColWidth="9.140625" defaultRowHeight="15.45"/>
  <cols>
    <col min="1" max="1" width="9.140625" style="61"/>
    <col min="2" max="2" width="19" style="63" bestFit="1" customWidth="1"/>
    <col min="3" max="16384" width="9.140625" style="1"/>
  </cols>
  <sheetData>
    <row r="1" spans="1:2" ht="29.5" customHeight="1" thickBot="1">
      <c r="A1" s="59" t="s">
        <v>0</v>
      </c>
      <c r="B1" s="62" t="s">
        <v>1</v>
      </c>
    </row>
    <row r="2" spans="1:2">
      <c r="A2" s="60">
        <v>13000</v>
      </c>
      <c r="B2" s="63">
        <v>525.17963599999996</v>
      </c>
    </row>
    <row r="3" spans="1:2">
      <c r="A3" s="61">
        <v>14000</v>
      </c>
      <c r="B3" s="63">
        <v>526.41448200000002</v>
      </c>
    </row>
    <row r="4" spans="1:2">
      <c r="A4" s="61">
        <v>15000</v>
      </c>
      <c r="B4" s="63">
        <v>528.32517600000006</v>
      </c>
    </row>
    <row r="5" spans="1:2">
      <c r="A5" s="60">
        <v>16000</v>
      </c>
      <c r="B5" s="63">
        <v>530.59522700000002</v>
      </c>
    </row>
    <row r="6" spans="1:2">
      <c r="A6" s="61">
        <v>17000</v>
      </c>
      <c r="B6" s="63">
        <v>532.86913000000004</v>
      </c>
    </row>
    <row r="7" spans="1:2">
      <c r="A7" s="61">
        <v>18000</v>
      </c>
      <c r="B7" s="63">
        <v>535.00219300000003</v>
      </c>
    </row>
    <row r="8" spans="1:2">
      <c r="A8" s="60">
        <v>19000</v>
      </c>
      <c r="B8" s="63">
        <v>536.63985300000002</v>
      </c>
    </row>
    <row r="9" spans="1:2">
      <c r="A9" s="61">
        <v>20000</v>
      </c>
      <c r="B9" s="63">
        <v>537.37782200000004</v>
      </c>
    </row>
    <row r="10" spans="1:2">
      <c r="A10" s="61">
        <v>21000</v>
      </c>
      <c r="B10" s="63">
        <v>537.13416199999995</v>
      </c>
    </row>
    <row r="11" spans="1:2">
      <c r="A11" s="60">
        <v>22000</v>
      </c>
      <c r="B11" s="63">
        <v>535.52971000000002</v>
      </c>
    </row>
    <row r="12" spans="1:2">
      <c r="A12" s="61">
        <v>23000</v>
      </c>
      <c r="B12" s="63">
        <v>532.44360700000004</v>
      </c>
    </row>
    <row r="13" spans="1:2">
      <c r="A13" s="61">
        <v>24000</v>
      </c>
      <c r="B13" s="63">
        <v>528.02371200000005</v>
      </c>
    </row>
    <row r="14" spans="1:2">
      <c r="A14" s="60">
        <v>25000</v>
      </c>
      <c r="B14" s="63">
        <v>522.50835199999995</v>
      </c>
    </row>
    <row r="15" spans="1:2">
      <c r="A15" s="61">
        <v>26000</v>
      </c>
      <c r="B15" s="63">
        <v>516.14200200000005</v>
      </c>
    </row>
    <row r="16" spans="1:2">
      <c r="A16" s="61">
        <v>27000</v>
      </c>
      <c r="B16" s="63">
        <v>509.81505199999998</v>
      </c>
    </row>
    <row r="17" spans="1:2">
      <c r="A17" s="60">
        <v>28000</v>
      </c>
      <c r="B17" s="63">
        <v>503.79203100000001</v>
      </c>
    </row>
    <row r="18" spans="1:2">
      <c r="A18" s="61">
        <v>29000</v>
      </c>
      <c r="B18" s="63">
        <v>498.74944099999999</v>
      </c>
    </row>
    <row r="19" spans="1:2">
      <c r="A19" s="61">
        <v>30000</v>
      </c>
      <c r="B19" s="63">
        <v>495.10317300000003</v>
      </c>
    </row>
    <row r="20" spans="1:2">
      <c r="A20" s="60">
        <v>31000</v>
      </c>
      <c r="B20" s="63">
        <v>493.05404800000002</v>
      </c>
    </row>
    <row r="21" spans="1:2">
      <c r="A21" s="61">
        <v>32000</v>
      </c>
      <c r="B21" s="63">
        <v>492.63459599999999</v>
      </c>
    </row>
    <row r="22" spans="1:2">
      <c r="A22" s="61">
        <v>33000</v>
      </c>
      <c r="B22" s="63">
        <v>493.99109600000003</v>
      </c>
    </row>
    <row r="23" spans="1:2">
      <c r="A23" s="60">
        <v>34000</v>
      </c>
      <c r="B23" s="63">
        <v>496.81399699999997</v>
      </c>
    </row>
    <row r="24" spans="1:2">
      <c r="A24" s="61">
        <v>35000</v>
      </c>
      <c r="B24" s="63">
        <v>500.93701800000002</v>
      </c>
    </row>
    <row r="25" spans="1:2">
      <c r="A25" s="61">
        <v>36000</v>
      </c>
      <c r="B25" s="63">
        <v>506.22352599999999</v>
      </c>
    </row>
    <row r="26" spans="1:2">
      <c r="A26" s="60">
        <v>37000</v>
      </c>
      <c r="B26" s="63">
        <v>512.30150700000002</v>
      </c>
    </row>
    <row r="27" spans="1:2">
      <c r="A27" s="61">
        <v>38000</v>
      </c>
      <c r="B27" s="63">
        <v>518.896029</v>
      </c>
    </row>
    <row r="28" spans="1:2">
      <c r="A28" s="61">
        <v>39000</v>
      </c>
      <c r="B28" s="63">
        <v>525.91644899999994</v>
      </c>
    </row>
    <row r="29" spans="1:2">
      <c r="A29" s="60">
        <v>40000</v>
      </c>
      <c r="B29" s="63">
        <v>532.91440399999999</v>
      </c>
    </row>
    <row r="30" spans="1:2">
      <c r="A30" s="61">
        <v>41000</v>
      </c>
      <c r="B30" s="63">
        <v>539.763735</v>
      </c>
    </row>
    <row r="31" spans="1:2">
      <c r="A31" s="61">
        <v>42000</v>
      </c>
      <c r="B31" s="63">
        <v>546.29445799999996</v>
      </c>
    </row>
    <row r="32" spans="1:2">
      <c r="A32" s="60">
        <v>43000</v>
      </c>
      <c r="B32" s="63">
        <v>552.18738499999995</v>
      </c>
    </row>
    <row r="33" spans="1:2">
      <c r="A33" s="61">
        <v>44000</v>
      </c>
      <c r="B33" s="63">
        <v>557.27151900000001</v>
      </c>
    </row>
    <row r="34" spans="1:2">
      <c r="A34" s="61">
        <v>45000</v>
      </c>
      <c r="B34" s="63">
        <v>561.52027399999997</v>
      </c>
    </row>
    <row r="35" spans="1:2">
      <c r="A35" s="60">
        <v>46000</v>
      </c>
      <c r="B35" s="63">
        <v>564.501576</v>
      </c>
    </row>
    <row r="36" spans="1:2">
      <c r="A36" s="61">
        <v>47000</v>
      </c>
      <c r="B36" s="63">
        <v>566.29557399999999</v>
      </c>
    </row>
    <row r="37" spans="1:2">
      <c r="A37" s="61">
        <v>48000</v>
      </c>
      <c r="B37" s="63">
        <v>566.72463100000004</v>
      </c>
    </row>
    <row r="38" spans="1:2">
      <c r="A38" s="60">
        <v>49000</v>
      </c>
      <c r="B38" s="63">
        <v>565.69145600000002</v>
      </c>
    </row>
    <row r="39" spans="1:2">
      <c r="A39" s="61">
        <v>50000</v>
      </c>
      <c r="B39" s="63">
        <v>563.15812800000003</v>
      </c>
    </row>
    <row r="40" spans="1:2">
      <c r="A40" s="61">
        <v>51000</v>
      </c>
      <c r="B40" s="63">
        <v>559.41326400000003</v>
      </c>
    </row>
    <row r="41" spans="1:2">
      <c r="A41" s="60">
        <v>52000</v>
      </c>
      <c r="B41" s="63">
        <v>554.26845600000001</v>
      </c>
    </row>
    <row r="42" spans="1:2">
      <c r="A42" s="61">
        <v>53000</v>
      </c>
      <c r="B42" s="63">
        <v>548.23232800000005</v>
      </c>
    </row>
    <row r="43" spans="1:2">
      <c r="A43" s="61">
        <v>54000</v>
      </c>
      <c r="B43" s="63">
        <v>541.54837899999995</v>
      </c>
    </row>
    <row r="44" spans="1:2">
      <c r="A44" s="60">
        <v>55000</v>
      </c>
      <c r="B44" s="63">
        <v>534.46283400000004</v>
      </c>
    </row>
    <row r="45" spans="1:2">
      <c r="A45" s="61">
        <v>56000</v>
      </c>
      <c r="B45" s="63">
        <v>527.47381700000005</v>
      </c>
    </row>
    <row r="46" spans="1:2">
      <c r="A46" s="61">
        <v>57000</v>
      </c>
      <c r="B46" s="63">
        <v>520.96708799999999</v>
      </c>
    </row>
    <row r="47" spans="1:2">
      <c r="A47" s="60">
        <v>58000</v>
      </c>
      <c r="B47" s="63">
        <v>515.09523300000001</v>
      </c>
    </row>
    <row r="48" spans="1:2">
      <c r="A48" s="61">
        <v>59000</v>
      </c>
      <c r="B48" s="63">
        <v>510.30557399999998</v>
      </c>
    </row>
    <row r="49" spans="1:2">
      <c r="A49" s="61">
        <v>60000</v>
      </c>
      <c r="B49" s="63">
        <v>506.70430900000002</v>
      </c>
    </row>
    <row r="50" spans="1:2">
      <c r="A50" s="60">
        <v>61000</v>
      </c>
      <c r="B50" s="63">
        <v>504.30615499999999</v>
      </c>
    </row>
    <row r="51" spans="1:2">
      <c r="A51" s="61">
        <v>62000</v>
      </c>
      <c r="B51" s="63">
        <v>503.29203699999999</v>
      </c>
    </row>
    <row r="52" spans="1:2">
      <c r="A52" s="61">
        <v>63000</v>
      </c>
      <c r="B52" s="63">
        <v>503.53418399999998</v>
      </c>
    </row>
    <row r="53" spans="1:2">
      <c r="A53" s="60">
        <v>64000</v>
      </c>
      <c r="B53" s="63">
        <v>504.93222600000001</v>
      </c>
    </row>
    <row r="54" spans="1:2">
      <c r="A54" s="61">
        <v>65000</v>
      </c>
      <c r="B54" s="63">
        <v>507.40347300000002</v>
      </c>
    </row>
    <row r="55" spans="1:2">
      <c r="A55" s="61">
        <v>66000</v>
      </c>
      <c r="B55" s="63">
        <v>510.81343900000002</v>
      </c>
    </row>
    <row r="56" spans="1:2">
      <c r="A56" s="60">
        <v>67000</v>
      </c>
      <c r="B56" s="63">
        <v>514.79158900000004</v>
      </c>
    </row>
    <row r="57" spans="1:2">
      <c r="A57" s="61">
        <v>68000</v>
      </c>
      <c r="B57" s="63">
        <v>519.246577</v>
      </c>
    </row>
    <row r="58" spans="1:2">
      <c r="A58" s="61">
        <v>69000</v>
      </c>
      <c r="B58" s="63">
        <v>523.70861500000001</v>
      </c>
    </row>
    <row r="59" spans="1:2">
      <c r="A59" s="60">
        <v>70000</v>
      </c>
      <c r="B59" s="63">
        <v>527.73042399999997</v>
      </c>
    </row>
    <row r="60" spans="1:2">
      <c r="A60" s="61">
        <v>71000</v>
      </c>
      <c r="B60" s="63">
        <v>530.90077799999995</v>
      </c>
    </row>
    <row r="61" spans="1:2">
      <c r="A61" s="61">
        <v>72000</v>
      </c>
      <c r="B61" s="63">
        <v>532.71448999999996</v>
      </c>
    </row>
    <row r="62" spans="1:2">
      <c r="A62" s="60">
        <v>73000</v>
      </c>
      <c r="B62" s="63">
        <v>532.66347900000005</v>
      </c>
    </row>
    <row r="63" spans="1:2">
      <c r="A63" s="61">
        <v>74000</v>
      </c>
      <c r="B63" s="63">
        <v>530.77668000000006</v>
      </c>
    </row>
    <row r="64" spans="1:2">
      <c r="A64" s="61">
        <v>75000</v>
      </c>
      <c r="B64" s="63">
        <v>526.97084099999995</v>
      </c>
    </row>
    <row r="65" spans="1:2">
      <c r="A65" s="60">
        <v>76000</v>
      </c>
      <c r="B65" s="63">
        <v>521.77318600000001</v>
      </c>
    </row>
    <row r="66" spans="1:2">
      <c r="A66" s="61">
        <v>77000</v>
      </c>
      <c r="B66" s="63">
        <v>515.80132200000003</v>
      </c>
    </row>
    <row r="67" spans="1:2">
      <c r="A67" s="61">
        <v>78000</v>
      </c>
      <c r="B67" s="63">
        <v>509.90093400000001</v>
      </c>
    </row>
    <row r="68" spans="1:2">
      <c r="A68" s="60">
        <v>79000</v>
      </c>
      <c r="B68" s="63">
        <v>504.74194799999998</v>
      </c>
    </row>
    <row r="69" spans="1:2">
      <c r="A69" s="61">
        <v>80000</v>
      </c>
      <c r="B69" s="63">
        <v>501.08254899999997</v>
      </c>
    </row>
    <row r="70" spans="1:2">
      <c r="A70" s="61">
        <v>81000</v>
      </c>
      <c r="B70" s="63">
        <v>499.24960299999998</v>
      </c>
    </row>
    <row r="71" spans="1:2">
      <c r="A71" s="60">
        <v>82000</v>
      </c>
      <c r="B71" s="63">
        <v>499.50295899999998</v>
      </c>
    </row>
    <row r="72" spans="1:2">
      <c r="A72" s="61">
        <v>83000</v>
      </c>
      <c r="B72" s="63">
        <v>501.85118899999998</v>
      </c>
    </row>
    <row r="73" spans="1:2">
      <c r="A73" s="61">
        <v>84000</v>
      </c>
      <c r="B73" s="63">
        <v>506.18320799999998</v>
      </c>
    </row>
    <row r="74" spans="1:2">
      <c r="A74" s="60">
        <v>85000</v>
      </c>
      <c r="B74" s="63">
        <v>512.18869199999995</v>
      </c>
    </row>
    <row r="75" spans="1:2">
      <c r="A75" s="61">
        <v>86000</v>
      </c>
      <c r="B75" s="63">
        <v>519.69140700000003</v>
      </c>
    </row>
    <row r="76" spans="1:2">
      <c r="A76" s="61">
        <v>87000</v>
      </c>
      <c r="B76" s="63">
        <v>528.27861499999995</v>
      </c>
    </row>
    <row r="77" spans="1:2">
      <c r="A77" s="60">
        <v>88000</v>
      </c>
      <c r="B77" s="63">
        <v>537.666516</v>
      </c>
    </row>
    <row r="78" spans="1:2">
      <c r="A78" s="61">
        <v>89000</v>
      </c>
      <c r="B78" s="63">
        <v>547.55352800000003</v>
      </c>
    </row>
    <row r="79" spans="1:2">
      <c r="A79" s="61">
        <v>90000</v>
      </c>
      <c r="B79" s="63">
        <v>557.54820800000005</v>
      </c>
    </row>
    <row r="80" spans="1:2">
      <c r="A80" s="60">
        <v>91000</v>
      </c>
      <c r="B80" s="63">
        <v>567.15798700000005</v>
      </c>
    </row>
    <row r="81" spans="1:2">
      <c r="A81" s="61">
        <v>92000</v>
      </c>
      <c r="B81" s="63">
        <v>575.90395899999999</v>
      </c>
    </row>
    <row r="82" spans="1:2">
      <c r="A82" s="61">
        <v>93000</v>
      </c>
      <c r="B82" s="63">
        <v>582.86145899999997</v>
      </c>
    </row>
    <row r="83" spans="1:2">
      <c r="A83" s="60">
        <v>94000</v>
      </c>
      <c r="B83" s="63">
        <v>587.16028400000005</v>
      </c>
    </row>
    <row r="84" spans="1:2">
      <c r="A84" s="61">
        <v>95000</v>
      </c>
      <c r="B84" s="63">
        <v>587.81959500000005</v>
      </c>
    </row>
    <row r="85" spans="1:2">
      <c r="A85" s="61">
        <v>96000</v>
      </c>
      <c r="B85" s="63">
        <v>584.09553400000004</v>
      </c>
    </row>
    <row r="86" spans="1:2">
      <c r="A86" s="60">
        <v>97000</v>
      </c>
      <c r="B86" s="63">
        <v>575.626214</v>
      </c>
    </row>
    <row r="87" spans="1:2">
      <c r="A87" s="61">
        <v>98000</v>
      </c>
      <c r="B87" s="63">
        <v>563.13921200000004</v>
      </c>
    </row>
    <row r="88" spans="1:2">
      <c r="A88" s="61">
        <v>99000</v>
      </c>
      <c r="B88" s="63">
        <v>547.59251800000004</v>
      </c>
    </row>
    <row r="89" spans="1:2">
      <c r="A89" s="60">
        <v>100000</v>
      </c>
      <c r="B89" s="63">
        <v>530.80269399999997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filter data</vt:lpstr>
      <vt:lpstr>77°S insolation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今儿 李</dc:creator>
  <cp:lastModifiedBy>今儿 李</cp:lastModifiedBy>
  <dcterms:created xsi:type="dcterms:W3CDTF">2026-03-07T03:57:26Z</dcterms:created>
  <dcterms:modified xsi:type="dcterms:W3CDTF">2026-03-07T14:44:54Z</dcterms:modified>
</cp:coreProperties>
</file>